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G:\в Думу к 15.11.2025 Проект 2026-2028\Проект бюджета 2026-2028\"/>
    </mc:Choice>
  </mc:AlternateContent>
  <bookViews>
    <workbookView xWindow="0" yWindow="0" windowWidth="15480" windowHeight="7155"/>
  </bookViews>
  <sheets>
    <sheet name="Лист3" sheetId="3" r:id="rId1"/>
  </sheets>
  <definedNames>
    <definedName name="_xlnm.Print_Titles" localSheetId="0">Лист3!$21:$21</definedName>
    <definedName name="_xlnm.Print_Area" localSheetId="0">Лист3!$A$1:$F$122</definedName>
  </definedNames>
  <calcPr calcId="152511"/>
</workbook>
</file>

<file path=xl/calcChain.xml><?xml version="1.0" encoding="utf-8"?>
<calcChain xmlns="http://schemas.openxmlformats.org/spreadsheetml/2006/main">
  <c r="E73" i="3" l="1"/>
  <c r="D73" i="3"/>
  <c r="F100" i="3"/>
  <c r="F99" i="3" s="1"/>
  <c r="E100" i="3"/>
  <c r="E99" i="3" s="1"/>
  <c r="D100" i="3"/>
  <c r="D99" i="3" s="1"/>
  <c r="F82" i="3" l="1"/>
  <c r="E82" i="3"/>
  <c r="D82" i="3"/>
  <c r="F80" i="3"/>
  <c r="E80" i="3"/>
  <c r="D80" i="3"/>
  <c r="F78" i="3"/>
  <c r="E78" i="3"/>
  <c r="D78" i="3"/>
  <c r="E39" i="3"/>
  <c r="F39" i="3"/>
  <c r="D39" i="3"/>
  <c r="F59" i="3"/>
  <c r="E59" i="3"/>
  <c r="D59" i="3"/>
  <c r="F84" i="3" l="1"/>
  <c r="F77" i="3" s="1"/>
  <c r="E84" i="3"/>
  <c r="E77" i="3" s="1"/>
  <c r="F75" i="3" l="1"/>
  <c r="F74" i="3" s="1"/>
  <c r="E75" i="3"/>
  <c r="E74" i="3" s="1"/>
  <c r="D75" i="3"/>
  <c r="D74" i="3" s="1"/>
  <c r="F87" i="3"/>
  <c r="E87" i="3"/>
  <c r="D87" i="3"/>
  <c r="F95" i="3"/>
  <c r="E95" i="3"/>
  <c r="D95" i="3"/>
  <c r="F93" i="3"/>
  <c r="E93" i="3"/>
  <c r="D93" i="3"/>
  <c r="F89" i="3"/>
  <c r="E89" i="3"/>
  <c r="D89" i="3"/>
  <c r="F91" i="3"/>
  <c r="E91" i="3"/>
  <c r="D91" i="3"/>
  <c r="F97" i="3"/>
  <c r="E97" i="3"/>
  <c r="D97" i="3"/>
  <c r="D84" i="3"/>
  <c r="D77" i="3" s="1"/>
  <c r="E86" i="3" l="1"/>
  <c r="D86" i="3"/>
  <c r="F86" i="3"/>
  <c r="F73" i="3" s="1"/>
  <c r="F70" i="3"/>
  <c r="E70" i="3"/>
  <c r="D70" i="3"/>
  <c r="F57" i="3"/>
  <c r="E57" i="3"/>
  <c r="D57" i="3"/>
  <c r="F55" i="3"/>
  <c r="E55" i="3"/>
  <c r="D55" i="3"/>
  <c r="F52" i="3"/>
  <c r="E52" i="3"/>
  <c r="D52" i="3"/>
  <c r="F48" i="3"/>
  <c r="E48" i="3"/>
  <c r="D48" i="3"/>
  <c r="F32" i="3"/>
  <c r="F30" i="3" s="1"/>
  <c r="E32" i="3"/>
  <c r="E30" i="3" s="1"/>
  <c r="D32" i="3"/>
  <c r="D30" i="3" s="1"/>
  <c r="F27" i="3"/>
  <c r="E27" i="3"/>
  <c r="D27" i="3"/>
  <c r="F45" i="3"/>
  <c r="E45" i="3"/>
  <c r="D45" i="3"/>
  <c r="F43" i="3"/>
  <c r="E43" i="3"/>
  <c r="D43" i="3"/>
  <c r="F36" i="3"/>
  <c r="F35" i="3" s="1"/>
  <c r="E36" i="3"/>
  <c r="E35" i="3" s="1"/>
  <c r="D36" i="3"/>
  <c r="D35" i="3" s="1"/>
  <c r="F25" i="3"/>
  <c r="E25" i="3"/>
  <c r="D25" i="3"/>
  <c r="F23" i="3"/>
  <c r="E23" i="3"/>
  <c r="D23" i="3"/>
  <c r="E38" i="3" l="1"/>
  <c r="E72" i="3"/>
  <c r="F72" i="3"/>
  <c r="D72" i="3"/>
  <c r="D51" i="3"/>
  <c r="F51" i="3"/>
  <c r="D38" i="3"/>
  <c r="F38" i="3"/>
  <c r="F22" i="3" s="1"/>
  <c r="E51" i="3"/>
  <c r="E22" i="3" l="1"/>
  <c r="E102" i="3" s="1"/>
  <c r="D22" i="3"/>
  <c r="D102" i="3" s="1"/>
  <c r="F102" i="3"/>
</calcChain>
</file>

<file path=xl/sharedStrings.xml><?xml version="1.0" encoding="utf-8"?>
<sst xmlns="http://schemas.openxmlformats.org/spreadsheetml/2006/main" count="269" uniqueCount="268">
  <si>
    <t>НАЛОГОВЫЕ И НЕНАЛОГОВЫЕ ДОХОДЫ</t>
  </si>
  <si>
    <t>НАЛОГИ НА ПРИБЫЛЬ, ДОХОДЫ</t>
  </si>
  <si>
    <t>Налог на доходы физических лиц</t>
  </si>
  <si>
    <t>НАЛОГИ НА СОВОКУПНЫЙ ДОХОД</t>
  </si>
  <si>
    <t>НАЛОГИ НА ИМУЩЕСТВО</t>
  </si>
  <si>
    <t>Налог на имущество физических лиц</t>
  </si>
  <si>
    <t>Земельный налог</t>
  </si>
  <si>
    <t>ГОСУДАРСТВЕННАЯ ПОШЛИНА</t>
  </si>
  <si>
    <t>Государственная пошлина по делам, рассматриваемым в судах общей юрисдикции, мировыми судьями</t>
  </si>
  <si>
    <t>000 1 08 03010 01 0000 110</t>
  </si>
  <si>
    <t>ДОХОДЫ ОТ  ИСПОЛЬЗОВАНИЯ ИМУЩЕСТВА, НАХОДЯЩЕГОСЯ В ГОСУДАРСТВЕННОЙ И МУНИЦИПАЛЬНОЙ СОБСТВЕННОСТИ</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</si>
  <si>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</si>
  <si>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ОТ ПРОДАЖИ МАТЕРИАЛЬНЫХ И НЕМАТЕРИАЛЬНЫХ АКТИВОВ</t>
  </si>
  <si>
    <t>000 1 14 06000 00 0000 430</t>
  </si>
  <si>
    <t xml:space="preserve">ШТРАФЫ, САНКЦИИ, ВОЗМЕЩЕНИЕ УЩЕРБА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</si>
  <si>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</si>
  <si>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r>
      <t xml:space="preserve">             </t>
    </r>
    <r>
      <rPr>
        <b/>
        <i/>
        <sz val="10"/>
        <rFont val="Arial"/>
        <family val="2"/>
        <charset val="204"/>
      </rPr>
      <t xml:space="preserve">             </t>
    </r>
  </si>
  <si>
    <t xml:space="preserve">Наименование доходов бюджета </t>
  </si>
  <si>
    <t xml:space="preserve">Код классификации доходов бюджеиа </t>
  </si>
  <si>
    <t>000 1 00 00000 00 0000 000</t>
  </si>
  <si>
    <t>000 1 01 00000 00 0000 000</t>
  </si>
  <si>
    <t>000 1 01 02000 01 0000 110</t>
  </si>
  <si>
    <t>000 1 05 00000 00 0000 000</t>
  </si>
  <si>
    <t>000 1 06 00000 00 0000 000</t>
  </si>
  <si>
    <t>000 1 06 01000 00 0000 110</t>
  </si>
  <si>
    <t>000 1 06 06000 00 0000 110</t>
  </si>
  <si>
    <t>000 1 08 00000 00 0000 000</t>
  </si>
  <si>
    <t>000 1 08 03000 01 0000 110</t>
  </si>
  <si>
    <t>000 1 11 00000 00 0000 000</t>
  </si>
  <si>
    <t>000 1 11 05000 00 0000 120</t>
  </si>
  <si>
    <t>000 1 11 05010 00 0000 120</t>
  </si>
  <si>
    <t>000 1 13 00000 00 0000 000</t>
  </si>
  <si>
    <t>000 1 16 00000 00 0000 000</t>
  </si>
  <si>
    <t>000 1 14 00000 00 0000 000</t>
  </si>
  <si>
    <t>Номер строки</t>
  </si>
  <si>
    <t>000 1 14 06010 00 0000 430</t>
  </si>
  <si>
    <t>Доходы от продажи земельных участков, государственная собственность на которые не разграничена</t>
  </si>
  <si>
    <t>000 1 14 02000 00 0000 000</t>
  </si>
  <si>
    <t>000 1 13 01000 00 0000 130</t>
  </si>
  <si>
    <t>Доходы от оказания платных услуг (работ)</t>
  </si>
  <si>
    <t>000 1 13 02000 00 0000 130</t>
  </si>
  <si>
    <t>Доходы от компенсации затрат государства</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</si>
  <si>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</si>
  <si>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</si>
  <si>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000 1 05 04000 02 0000 110</t>
  </si>
  <si>
    <t>000 1 03 02000 01 0000 110</t>
  </si>
  <si>
    <t>Акцизы по подакцизным товарам (продукции), производимым на территории Российской Федерации</t>
  </si>
  <si>
    <t>НАЛОГИ НА ТОВАРЫ (РАБОТЫ, УСЛУГИ), РЕАЛИЗУЕМЫЕ НА ТЕРРИТОРИИ РОССИЙСКОЙ ФЕДЕРАЦИИ</t>
  </si>
  <si>
    <t>Налог, взимаемый в связи с применением патентной системы налогообложения</t>
  </si>
  <si>
    <t>000 1 03 00000 00 0000 000</t>
  </si>
  <si>
    <t xml:space="preserve">Доходы от продажи земельных участков, находящихся в государственной и муниципальной собственности </t>
  </si>
  <si>
    <t>000 1 05 01000 00 0000 110</t>
  </si>
  <si>
    <t>Налог, взимаемый в связи с применением упрощенной системы налогообложения</t>
  </si>
  <si>
    <t>000 1 06 06030 00 0000 110</t>
  </si>
  <si>
    <t>Земельный налог с организаций</t>
  </si>
  <si>
    <t>000 1 06 06040 00 0000 110</t>
  </si>
  <si>
    <t>Земельный налог с физических лиц</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</si>
  <si>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</si>
  <si>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</si>
  <si>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</si>
  <si>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</si>
  <si>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 xml:space="preserve">Субвенции бюджетам бюджетной системы  Российской Федерации </t>
  </si>
  <si>
    <t>Субвенции местным бюджетам на выполнение передаваемых полномочий субъектов Российской Федерации</t>
  </si>
  <si>
    <t>Субвенции бюджетам на оплату жилищно-коммунальных услуг отдельным категориям граждан</t>
  </si>
  <si>
    <t xml:space="preserve">Прочие субвенции </t>
  </si>
  <si>
    <t xml:space="preserve"> &lt;2*&gt;</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</si>
  <si>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</si>
  <si>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ИТОГО ДОХОДОВ</t>
  </si>
  <si>
    <t>Субвенции бюджетам муниципальных образований на предоставление гражданам субсидий на оплату жилого помещения и коммунальных услуг</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</si>
  <si>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</si>
  <si>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</si>
  <si>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</si>
  <si>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ДОХОДЫ ОТ ОКАЗАНИЯ ПЛАТНЫХ УСЛУГ   И КОМПЕНСАЦИИ ЗАТРАТ ГОСУДАРСТВА</t>
  </si>
  <si>
    <t>000 2 02 30000 00 0000 150</t>
  </si>
  <si>
    <t>000 2 02 30022 00 0000 150</t>
  </si>
  <si>
    <t>000 2 02 30024 00 0000 150</t>
  </si>
  <si>
    <t>000 2 02 35120 00 0000 150</t>
  </si>
  <si>
    <t>000 2 02 35250 00 0000 150</t>
  </si>
  <si>
    <t>000 2 02 39999 00 0000 150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</si>
  <si>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</si>
  <si>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</si>
  <si>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</si>
  <si>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</si>
  <si>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Сумма, в тысячах рублей</t>
  </si>
  <si>
    <t>000 2 02 10000 00 0000 150</t>
  </si>
  <si>
    <t>Дотации бюджетам бюджетной системы Российской Федерации</t>
  </si>
  <si>
    <t>000 2 02 15002 00 0000 150</t>
  </si>
  <si>
    <t>Дотации бюджетам на поддержку мер по обепечению сбалансированности бюджетов</t>
  </si>
  <si>
    <t>000 1 16 01190 01 0000 140</t>
  </si>
  <si>
    <t>000 1 16 11050 01 0000 140</t>
  </si>
  <si>
    <t>000 1 16 11060 01 0000 140</t>
  </si>
  <si>
    <t>Платежи, уплачиваемые в целях возмещения вреда, причиняемого автомобильным дорогам</t>
  </si>
  <si>
    <t>1.</t>
  </si>
  <si>
    <t>2.</t>
  </si>
  <si>
    <t>3.</t>
  </si>
  <si>
    <t>4.</t>
  </si>
  <si>
    <t>5.</t>
  </si>
  <si>
    <t>6.</t>
  </si>
  <si>
    <t>7.</t>
  </si>
  <si>
    <t>9.</t>
  </si>
  <si>
    <t>10.</t>
  </si>
  <si>
    <t>11.</t>
  </si>
  <si>
    <t>12.</t>
  </si>
  <si>
    <t>13.</t>
  </si>
  <si>
    <t>14.</t>
  </si>
  <si>
    <t>15.</t>
  </si>
  <si>
    <t>16.</t>
  </si>
  <si>
    <t>17.</t>
  </si>
  <si>
    <t>18.</t>
  </si>
  <si>
    <t>19.</t>
  </si>
  <si>
    <t>20.</t>
  </si>
  <si>
    <t>21.</t>
  </si>
  <si>
    <t>22.</t>
  </si>
  <si>
    <t>25.</t>
  </si>
  <si>
    <t>26.</t>
  </si>
  <si>
    <t>27.</t>
  </si>
  <si>
    <t>28.</t>
  </si>
  <si>
    <t>29.</t>
  </si>
  <si>
    <t>30.</t>
  </si>
  <si>
    <t>31.</t>
  </si>
  <si>
    <t>32.</t>
  </si>
  <si>
    <t>33.</t>
  </si>
  <si>
    <t>34.</t>
  </si>
  <si>
    <t>35.</t>
  </si>
  <si>
    <t>36.</t>
  </si>
  <si>
    <t>37.</t>
  </si>
  <si>
    <t>38.</t>
  </si>
  <si>
    <t>39.</t>
  </si>
  <si>
    <t>40.</t>
  </si>
  <si>
    <t>41.</t>
  </si>
  <si>
    <t>42.</t>
  </si>
  <si>
    <t>43.</t>
  </si>
  <si>
    <t>44.</t>
  </si>
  <si>
    <t>45.</t>
  </si>
  <si>
    <t>50.</t>
  </si>
  <si>
    <t>51.</t>
  </si>
  <si>
    <t>52.</t>
  </si>
  <si>
    <t>55.</t>
  </si>
  <si>
    <t>000 1 11 09080 00 0000 120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</si>
  <si>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</si>
  <si>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000 1 16 01050  01 0000 140</t>
  </si>
  <si>
    <t>000 1 16 01060  01 0000 140</t>
  </si>
  <si>
    <t>000 1 16 01150  01 0000 140</t>
  </si>
  <si>
    <t>000 1 16 01170  01 0000 140</t>
  </si>
  <si>
    <t>000 1 16 01200  01 0000 140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</si>
  <si>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</si>
  <si>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</si>
  <si>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</si>
  <si>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</si>
  <si>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</si>
  <si>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53.</t>
  </si>
  <si>
    <t>54.</t>
  </si>
  <si>
    <t>000 2 02 20000 00 0000 150</t>
  </si>
  <si>
    <t>Субсидии бюджетам бюджетной системы Российской Федерации (межбюджетные субсидии)</t>
  </si>
  <si>
    <t>000 2 02 29999 00 0000 150</t>
  </si>
  <si>
    <t>Прочие субсидии</t>
  </si>
  <si>
    <t>&lt;1*&gt;</t>
  </si>
  <si>
    <t xml:space="preserve"> -субсидии на 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</si>
  <si>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 xml:space="preserve"> - субсидии на осуществление мероприятий по обеспечению питанием обучающихся в муниципальных общеобразовательных организациях</t>
  </si>
  <si>
    <t xml:space="preserve"> -субвенции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t>
  </si>
  <si>
    <t>000 1 14 06300 00 0000 430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</si>
  <si>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</si>
  <si>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</si>
  <si>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</si>
  <si>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000 2 02 35462 00 0000 150</t>
  </si>
  <si>
    <t>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t>
  </si>
  <si>
    <t>23.</t>
  </si>
  <si>
    <t>24.</t>
  </si>
  <si>
    <t>46.</t>
  </si>
  <si>
    <t>47.</t>
  </si>
  <si>
    <t>48.</t>
  </si>
  <si>
    <t xml:space="preserve"> -субсидии на создание в муниципальных общеобразовательных организациях условий для организации горячего питания обучающихся</t>
  </si>
  <si>
    <t xml:space="preserve">  - субсидии на реализацию мероприятий по поэтапному внедрению Всероссийского физкультурно- спортивного комплекса "Готов к труду и обороне" (ГТО)</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</si>
  <si>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</si>
  <si>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</si>
  <si>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t>
  </si>
  <si>
    <t>49.</t>
  </si>
  <si>
    <t xml:space="preserve"> - субсидии на создание в образовательных организациях условий для получения  детьми-инвалидами качественного образования</t>
  </si>
  <si>
    <t>на 2026 год</t>
  </si>
  <si>
    <t xml:space="preserve"> - субсидии на поддержку муниципальных учреждений спортивной направленности по адаптивной физической культуре и спорту</t>
  </si>
  <si>
    <t>56.</t>
  </si>
  <si>
    <t>57.</t>
  </si>
  <si>
    <t>58.</t>
  </si>
  <si>
    <t>59.</t>
  </si>
  <si>
    <t>60.</t>
  </si>
  <si>
    <t>61.</t>
  </si>
  <si>
    <t>62.</t>
  </si>
  <si>
    <t>65.</t>
  </si>
  <si>
    <t>66.</t>
  </si>
  <si>
    <t>67.</t>
  </si>
  <si>
    <t>68.</t>
  </si>
  <si>
    <t>69.</t>
  </si>
  <si>
    <t>70.</t>
  </si>
  <si>
    <t>71.</t>
  </si>
  <si>
    <t>72.</t>
  </si>
  <si>
    <t>73.</t>
  </si>
  <si>
    <t>74.</t>
  </si>
  <si>
    <t>75.</t>
  </si>
  <si>
    <t>76.</t>
  </si>
  <si>
    <t>77.</t>
  </si>
  <si>
    <t>78.</t>
  </si>
  <si>
    <t>на 2027 год</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</si>
  <si>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</si>
  <si>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</si>
  <si>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</si>
  <si>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000 1 11 05310 00 0000 120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</si>
  <si>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</si>
  <si>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</si>
  <si>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</si>
  <si>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000 1 17 00000 00 0000 000</t>
  </si>
  <si>
    <t>ПРОЧИЕ НЕНАЛОГОВЫЕ ДОХОДЫ</t>
  </si>
  <si>
    <t>000 1 17 05000 00 0000 180</t>
  </si>
  <si>
    <t>Прочие неналоговые доходы</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</si>
  <si>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</si>
  <si>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000 2 02 15002 14 0000 150</t>
  </si>
  <si>
    <t>Дотации бюджетам муниципальных округов на поддержку мер по обеспечению сбалансированности бюджетов</t>
  </si>
  <si>
    <t>000 2 02 29999 14 0000 150</t>
  </si>
  <si>
    <t>Субвенции бюджетам муниципальных округов на предоставление гражданам субсидий на оплату жилого помещения и коммунальных услуг</t>
  </si>
  <si>
    <t>000 2 02 30022 14 0000 150</t>
  </si>
  <si>
    <t>000 2 02 30024 14 0000 150</t>
  </si>
  <si>
    <t>Субвенции бюджетам муниципальных округов на выполнение передаваемых полномочий субъектов Российской Федерации</t>
  </si>
  <si>
    <t>000 2 02 35120 14 0000 150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</si>
  <si>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</si>
  <si>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000 2 02 35250 14 0000 150</t>
  </si>
  <si>
    <t>Субвенции бюджетам муниципальных округов на оплату жилищно-коммунальных услуг отдельным категориям граждан</t>
  </si>
  <si>
    <t>000 2 02 35462 14 0000 150</t>
  </si>
  <si>
    <t>Субвенции бюджетам муниципальных округов на компенсацию отдельным категориям граждан оплаты взноса на капитальный ремонт общего имущества в многоквартирном доме</t>
  </si>
  <si>
    <t>000 2 02 39999 14 0000 150</t>
  </si>
  <si>
    <t>Прочие субвенции бюджетам муниципальных округов &lt;2*&gt;</t>
  </si>
  <si>
    <t>Прочие субсидии бюджетам муниципальных округов &lt;1*&gt;</t>
  </si>
  <si>
    <t xml:space="preserve"> - субсидии на организацию и проведение мероприятий в сфере молодежной политики</t>
  </si>
  <si>
    <t>0,0</t>
  </si>
  <si>
    <t>63.</t>
  </si>
  <si>
    <t>64.</t>
  </si>
  <si>
    <t>000 1 14 02040 14 0000 440</t>
  </si>
  <si>
    <t xml:space="preserve"> Свод доходов  бюджета Верхнесалдинского муниципального округа Свердловской области                                                                                                   на 2026 год  и плановый период 2027-2028 годов</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</si>
  <si>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</si>
  <si>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</si>
  <si>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</si>
  <si>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</si>
  <si>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</si>
  <si>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000 2 02 25454 00 0000 150</t>
  </si>
  <si>
    <t>000 2 02 25454 14 0000 150</t>
  </si>
  <si>
    <t>000 2 02 25519 00 0000 150</t>
  </si>
  <si>
    <t>000 2 02 25519 14 0000 150</t>
  </si>
  <si>
    <t>000 2 02 25555 00 0000 150</t>
  </si>
  <si>
    <t>000 2 02 25555 14 0000 150</t>
  </si>
  <si>
    <t>Субсидии бюджетам на создание модельных муниципальных библиотек</t>
  </si>
  <si>
    <t>Субсидии бюджетам муниципальных округов на создание модельных муниципальных библиотек</t>
  </si>
  <si>
    <t>Субсидии бюджетам на поддержку отрасли культуры</t>
  </si>
  <si>
    <t>Субсидии бюджетам муниципальных округов на поддержку отрасли культуры</t>
  </si>
  <si>
    <t>Субсидии бюджетам на реализацию программ формирования современной городской среды</t>
  </si>
  <si>
    <t>Субсидии бюджетам муниципальных округов на реализацию программ формирования современной городской среды</t>
  </si>
  <si>
    <t>1075,8</t>
  </si>
  <si>
    <t>78,2</t>
  </si>
  <si>
    <t>на 2028 год</t>
  </si>
  <si>
    <t>000 2 02 40000 00 0000 150</t>
  </si>
  <si>
    <t>Иные межбюджетные трансферты</t>
  </si>
  <si>
    <t>000 2 02 49999 00 0000 150</t>
  </si>
  <si>
    <t>000 2 02 4999914 0000 150</t>
  </si>
  <si>
    <t>Прочие межбюджетные трансферты, передаваемые бюджетам</t>
  </si>
  <si>
    <t>Прочие межбюджетные трансферты, передаваемые бюджетам муниципальных округов &lt;3*&gt;</t>
  </si>
  <si>
    <t xml:space="preserve"> &lt;3*&gt;</t>
  </si>
  <si>
    <t xml:space="preserve"> -межбюджетные трансферты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</si>
  <si>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-межбюджетные трансферты на 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</si>
  <si>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79.</t>
  </si>
  <si>
    <t>80.</t>
  </si>
  <si>
    <t>81.</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</si>
</sst>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0\-0000"/>
    <numFmt numFmtId="166" formatCode="#,##0.0_ ;\-#,##0.0\ "/>
    <numFmt numFmtId="167" formatCode="#,##0.0"/>
  </numFmts>
  <fonts count="10" x14ac:knownFonts="1">
    <font>
      <sz val="10"/>
      <name val="Arial"/>
    </font>
    <font>
      <b/>
      <i/>
      <sz val="10"/>
      <name val="Arial"/>
      <family val="2"/>
      <charset val="204"/>
    </font>
    <font>
      <sz val="10"/>
      <name val="Times New Roman"/>
      <family val="1"/>
      <charset val="204"/>
    </font>
    <font>
      <b/>
      <sz val="10"/>
      <name val="Times New Roman"/>
      <family val="1"/>
      <charset val="204"/>
    </font>
    <font>
      <b/>
      <sz val="10"/>
      <name val="Arial"/>
      <family val="2"/>
      <charset val="204"/>
    </font>
    <font>
      <sz val="8"/>
      <name val="Arial"/>
      <family val="2"/>
      <charset val="204"/>
    </font>
    <font>
      <sz val="11"/>
      <name val="Times New Roman"/>
      <family val="1"/>
      <charset val="204"/>
    </font>
    <font>
      <sz val="10"/>
      <name val="Arial"/>
      <family val="2"/>
      <charset val="204"/>
    </font>
    <font>
      <sz val="12"/>
      <name val="Times New Roman"/>
      <family val="1"/>
      <charset val="204"/>
    </font>
    <font>
      <b/>
      <i/>
      <sz val="14"/>
      <name val="Times New Roman"/>
      <family val="1"/>
      <charset val="204"/>
    </font>
  </fonts>
  <fills count="2">
    <fill>
      <patternFill patternType="none"/>
    </fill>
    <fill>
      <patternFill patternType="gray125"/>
    </fill>
  </fills>
  <borders count="1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thin">
        <color indexed="64"/>
      </right>
      <top/>
      <bottom/>
      <diagonal/>
    </border>
    <border>
      <left style="medium">
        <color indexed="64"/>
      </left>
      <right/>
      <top/>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s>
  <cellStyleXfs count="1">
    <xf numFmtId="0" fontId="0" fillId="0" borderId="0"/>
  </cellStyleXfs>
  <cellXfs count="87">
    <xf numFmtId="0" fontId="0" fillId="0" borderId="0" xfId="0"/>
    <xf numFmtId="0" fontId="0" fillId="0" borderId="0" xfId="0" applyAlignment="1">
      <alignment horizontal="left"/>
    </xf>
    <xf numFmtId="0" fontId="4" fillId="0" borderId="0" xfId="0" applyFont="1"/>
    <xf numFmtId="0" fontId="3" fillId="0" borderId="1" xfId="0" applyFont="1" applyBorder="1" applyAlignment="1">
      <alignment horizontal="center" vertical="justify"/>
    </xf>
    <xf numFmtId="0" fontId="6" fillId="0" borderId="0" xfId="0" applyFont="1" applyAlignment="1">
      <alignment horizontal="left"/>
    </xf>
    <xf numFmtId="49" fontId="3" fillId="0" borderId="5" xfId="0" applyNumberFormat="1" applyFont="1" applyFill="1" applyBorder="1" applyAlignment="1">
      <alignment horizontal="justify" vertical="top" wrapText="1"/>
    </xf>
    <xf numFmtId="0" fontId="3" fillId="0" borderId="1" xfId="0" applyFont="1" applyFill="1" applyBorder="1" applyAlignment="1">
      <alignment horizontal="justify" vertical="top" wrapText="1"/>
    </xf>
    <xf numFmtId="49" fontId="3" fillId="0" borderId="6" xfId="0" applyNumberFormat="1" applyFont="1" applyFill="1" applyBorder="1" applyAlignment="1">
      <alignment horizontal="justify" vertical="top" wrapText="1"/>
    </xf>
    <xf numFmtId="0" fontId="3" fillId="0" borderId="6" xfId="0" applyFont="1" applyFill="1" applyBorder="1" applyAlignment="1">
      <alignment horizontal="justify" vertical="top" wrapText="1"/>
    </xf>
    <xf numFmtId="49" fontId="2" fillId="0" borderId="6" xfId="0" applyNumberFormat="1" applyFont="1" applyFill="1" applyBorder="1" applyAlignment="1">
      <alignment horizontal="justify" vertical="top" wrapText="1"/>
    </xf>
    <xf numFmtId="0" fontId="2" fillId="0" borderId="6" xfId="0" applyFont="1" applyFill="1" applyBorder="1" applyAlignment="1">
      <alignment horizontal="justify" vertical="top" wrapText="1"/>
    </xf>
    <xf numFmtId="49" fontId="3" fillId="0" borderId="3" xfId="0" applyNumberFormat="1" applyFont="1" applyFill="1" applyBorder="1" applyAlignment="1">
      <alignment horizontal="justify" vertical="top" wrapText="1"/>
    </xf>
    <xf numFmtId="49" fontId="3" fillId="0" borderId="7" xfId="0" applyNumberFormat="1" applyFont="1" applyFill="1" applyBorder="1" applyAlignment="1">
      <alignment horizontal="justify" vertical="top" wrapText="1"/>
    </xf>
    <xf numFmtId="49" fontId="3" fillId="0" borderId="4" xfId="0" applyNumberFormat="1" applyFont="1" applyFill="1" applyBorder="1" applyAlignment="1">
      <alignment horizontal="justify" vertical="top" wrapText="1"/>
    </xf>
    <xf numFmtId="49" fontId="3" fillId="0" borderId="1" xfId="0" applyNumberFormat="1" applyFont="1" applyFill="1" applyBorder="1" applyAlignment="1">
      <alignment horizontal="justify" vertical="top" wrapText="1"/>
    </xf>
    <xf numFmtId="49" fontId="2" fillId="0" borderId="5" xfId="0" applyNumberFormat="1" applyFont="1" applyFill="1" applyBorder="1" applyAlignment="1">
      <alignment horizontal="justify" vertical="top" wrapText="1"/>
    </xf>
    <xf numFmtId="49" fontId="2" fillId="0" borderId="1" xfId="0" applyNumberFormat="1" applyFont="1" applyFill="1" applyBorder="1" applyAlignment="1">
      <alignment horizontal="justify" vertical="top" wrapText="1"/>
    </xf>
    <xf numFmtId="1" fontId="3" fillId="0" borderId="1" xfId="0" applyNumberFormat="1" applyFont="1" applyBorder="1" applyAlignment="1">
      <alignment horizontal="center" vertical="top" wrapText="1"/>
    </xf>
    <xf numFmtId="0" fontId="3" fillId="0" borderId="1" xfId="0" applyFont="1" applyBorder="1" applyAlignment="1">
      <alignment horizontal="center" vertical="top" wrapText="1"/>
    </xf>
    <xf numFmtId="0" fontId="8" fillId="0" borderId="0" xfId="0" applyFont="1" applyAlignment="1">
      <alignment horizontal="left" indent="11"/>
    </xf>
    <xf numFmtId="0" fontId="9" fillId="0" borderId="0" xfId="0" applyFont="1" applyAlignment="1">
      <alignment horizontal="center" vertical="center" wrapText="1"/>
    </xf>
    <xf numFmtId="0" fontId="0" fillId="0" borderId="8" xfId="0" applyBorder="1"/>
    <xf numFmtId="49" fontId="2" fillId="0" borderId="4" xfId="0" applyNumberFormat="1" applyFont="1" applyFill="1" applyBorder="1" applyAlignment="1">
      <alignment horizontal="justify" vertical="top" wrapText="1"/>
    </xf>
    <xf numFmtId="164" fontId="3" fillId="0" borderId="6"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0" fontId="0" fillId="0" borderId="0" xfId="0" applyAlignment="1">
      <alignment horizontal="left"/>
    </xf>
    <xf numFmtId="0" fontId="3" fillId="0" borderId="1" xfId="0" applyFont="1" applyFill="1" applyBorder="1" applyAlignment="1">
      <alignment horizontal="center" vertical="top"/>
    </xf>
    <xf numFmtId="164" fontId="2" fillId="0" borderId="6" xfId="0" applyNumberFormat="1" applyFont="1" applyFill="1" applyBorder="1" applyAlignment="1">
      <alignment horizontal="center" vertical="center" wrapText="1"/>
    </xf>
    <xf numFmtId="0" fontId="3" fillId="0" borderId="3" xfId="0" applyFont="1" applyFill="1" applyBorder="1" applyAlignment="1">
      <alignment horizontal="center" vertical="top"/>
    </xf>
    <xf numFmtId="0" fontId="3" fillId="0" borderId="4" xfId="0" applyFont="1" applyFill="1" applyBorder="1" applyAlignment="1">
      <alignment horizontal="center" vertical="top"/>
    </xf>
    <xf numFmtId="0" fontId="3" fillId="0" borderId="2" xfId="0" applyFont="1" applyFill="1" applyBorder="1" applyAlignment="1">
      <alignment horizontal="center" vertical="top"/>
    </xf>
    <xf numFmtId="164" fontId="2" fillId="0" borderId="1" xfId="0" applyNumberFormat="1" applyFont="1" applyFill="1" applyBorder="1" applyAlignment="1">
      <alignment horizontal="center" vertical="center" wrapText="1"/>
    </xf>
    <xf numFmtId="164" fontId="2" fillId="0" borderId="3" xfId="0" applyNumberFormat="1" applyFont="1" applyFill="1" applyBorder="1" applyAlignment="1">
      <alignment horizontal="center" vertical="center" wrapText="1"/>
    </xf>
    <xf numFmtId="164" fontId="2" fillId="0" borderId="4"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2" fillId="0" borderId="0" xfId="0" applyNumberFormat="1" applyFont="1" applyFill="1" applyAlignment="1">
      <alignment horizontal="center" vertical="center"/>
    </xf>
    <xf numFmtId="0" fontId="7" fillId="0" borderId="0" xfId="0" applyFont="1" applyFill="1" applyAlignment="1">
      <alignment wrapText="1"/>
    </xf>
    <xf numFmtId="0" fontId="0" fillId="0" borderId="0" xfId="0" applyAlignment="1">
      <alignment horizontal="left"/>
    </xf>
    <xf numFmtId="164" fontId="2" fillId="0" borderId="0" xfId="0" applyNumberFormat="1" applyFont="1" applyFill="1" applyAlignment="1">
      <alignment horizontal="center" vertical="center" wrapText="1"/>
    </xf>
    <xf numFmtId="49" fontId="2" fillId="0" borderId="0" xfId="0" applyNumberFormat="1" applyFont="1" applyFill="1" applyAlignment="1">
      <alignment horizontal="center" vertical="center"/>
    </xf>
    <xf numFmtId="164" fontId="2" fillId="0" borderId="0" xfId="0" applyNumberFormat="1" applyFont="1" applyFill="1" applyAlignment="1">
      <alignment horizontal="centerContinuous" vertical="center"/>
    </xf>
    <xf numFmtId="0" fontId="0" fillId="0" borderId="0" xfId="0" applyAlignment="1">
      <alignment horizontal="left"/>
    </xf>
    <xf numFmtId="0" fontId="0" fillId="0" borderId="0" xfId="0" applyFill="1" applyAlignment="1">
      <alignment horizontal="center" vertical="center" wrapText="1"/>
    </xf>
    <xf numFmtId="166" fontId="2" fillId="0" borderId="0" xfId="0" applyNumberFormat="1" applyFont="1" applyFill="1" applyAlignment="1">
      <alignment horizontal="center" vertical="center" wrapText="1"/>
    </xf>
    <xf numFmtId="0" fontId="5" fillId="0" borderId="9" xfId="0" applyFont="1" applyBorder="1" applyAlignment="1">
      <alignment vertical="justify" wrapText="1"/>
    </xf>
    <xf numFmtId="0" fontId="5" fillId="0" borderId="0" xfId="0" applyFont="1" applyAlignment="1">
      <alignment vertical="justify" wrapText="1"/>
    </xf>
    <xf numFmtId="0" fontId="0" fillId="0" borderId="0" xfId="0" applyAlignment="1">
      <alignment vertical="justify" wrapText="1"/>
    </xf>
    <xf numFmtId="0" fontId="0" fillId="0" borderId="0" xfId="0" applyAlignment="1">
      <alignment horizontal="left"/>
    </xf>
    <xf numFmtId="0" fontId="2" fillId="0" borderId="0" xfId="0" applyFont="1" applyFill="1" applyAlignment="1">
      <alignment wrapText="1"/>
    </xf>
    <xf numFmtId="1" fontId="3" fillId="0" borderId="13" xfId="0" applyNumberFormat="1" applyFont="1" applyBorder="1" applyAlignment="1">
      <alignment horizontal="center" vertical="top" wrapText="1"/>
    </xf>
    <xf numFmtId="1" fontId="3" fillId="0" borderId="7" xfId="0" applyNumberFormat="1" applyFont="1" applyBorder="1" applyAlignment="1">
      <alignment horizontal="center" vertical="top" wrapText="1"/>
    </xf>
    <xf numFmtId="1" fontId="3" fillId="0" borderId="6" xfId="0" applyNumberFormat="1" applyFont="1" applyBorder="1" applyAlignment="1">
      <alignment horizontal="center" vertical="top" wrapText="1"/>
    </xf>
    <xf numFmtId="49" fontId="2" fillId="0" borderId="11" xfId="0" applyNumberFormat="1" applyFont="1" applyFill="1" applyBorder="1" applyAlignment="1">
      <alignment horizontal="justify" vertical="justify"/>
    </xf>
    <xf numFmtId="0" fontId="0" fillId="0" borderId="11" xfId="0" applyFill="1" applyBorder="1" applyAlignment="1"/>
    <xf numFmtId="0" fontId="3" fillId="0" borderId="12"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0" fontId="3" fillId="0" borderId="14" xfId="0" applyFont="1" applyBorder="1" applyAlignment="1">
      <alignment horizontal="center" vertical="top" wrapText="1"/>
    </xf>
    <xf numFmtId="0" fontId="3" fillId="0" borderId="10" xfId="0" applyFont="1" applyBorder="1" applyAlignment="1">
      <alignment horizontal="center" vertical="top" wrapText="1"/>
    </xf>
    <xf numFmtId="0" fontId="3"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3" fillId="0" borderId="3" xfId="0" applyFont="1" applyBorder="1" applyAlignment="1">
      <alignment horizontal="center" vertical="top" wrapText="1"/>
    </xf>
    <xf numFmtId="165" fontId="2" fillId="0" borderId="0" xfId="0" applyNumberFormat="1" applyFont="1" applyFill="1" applyAlignment="1">
      <alignment horizontal="left" vertical="justify"/>
    </xf>
    <xf numFmtId="0" fontId="0" fillId="0" borderId="0" xfId="0" applyFill="1" applyAlignment="1">
      <alignment horizontal="left" vertical="justify"/>
    </xf>
    <xf numFmtId="165" fontId="2" fillId="0" borderId="0" xfId="0" applyNumberFormat="1" applyFont="1" applyFill="1" applyAlignment="1">
      <alignment horizontal="justify" vertical="justify"/>
    </xf>
    <xf numFmtId="0" fontId="0" fillId="0" borderId="0" xfId="0" applyFill="1" applyAlignment="1"/>
    <xf numFmtId="0" fontId="0" fillId="0" borderId="0" xfId="0" applyFill="1" applyAlignment="1">
      <alignment horizontal="left"/>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NumberFormat="1" applyFont="1" applyFill="1" applyAlignment="1">
      <alignment horizontal="left" vertical="justify"/>
    </xf>
    <xf numFmtId="49" fontId="2" fillId="0" borderId="0" xfId="0" applyNumberFormat="1" applyFont="1" applyFill="1" applyAlignment="1">
      <alignment horizontal="center" vertical="center" wrapText="1"/>
    </xf>
    <xf numFmtId="0" fontId="0" fillId="0" borderId="0" xfId="0" applyFill="1" applyAlignment="1">
      <alignment horizontal="center" vertical="center" wrapText="1"/>
    </xf>
    <xf numFmtId="165" fontId="2" fillId="0" borderId="0" xfId="0" applyNumberFormat="1" applyFont="1" applyFill="1" applyAlignment="1">
      <alignment horizontal="left" vertical="justify" wrapText="1"/>
    </xf>
    <xf numFmtId="0" fontId="0" fillId="0" borderId="0" xfId="0" applyFill="1" applyAlignment="1">
      <alignment horizontal="left" vertical="justify" wrapText="1"/>
    </xf>
    <xf numFmtId="0" fontId="2" fillId="0" borderId="0" xfId="0" applyFont="1" applyFill="1" applyAlignment="1">
      <alignment horizontal="left" vertical="justify" wrapText="1"/>
    </xf>
    <xf numFmtId="0" fontId="2" fillId="0" borderId="0" xfId="0" applyFont="1" applyAlignment="1">
      <alignment horizontal="left" vertical="justify" wrapText="1"/>
    </xf>
    <xf numFmtId="0" fontId="0" fillId="0" borderId="0" xfId="0" applyAlignment="1">
      <alignment horizontal="left" vertical="justify" wrapText="1"/>
    </xf>
    <xf numFmtId="0" fontId="8" fillId="0" borderId="0" xfId="0" applyFont="1" applyAlignment="1">
      <alignment horizontal="right" indent="11"/>
    </xf>
    <xf numFmtId="1" fontId="0" fillId="0" borderId="10" xfId="0" applyNumberFormat="1" applyBorder="1" applyAlignment="1">
      <alignment horizontal="right"/>
    </xf>
    <xf numFmtId="0" fontId="9" fillId="0" borderId="0" xfId="0" applyFont="1" applyAlignment="1">
      <alignment horizontal="center" vertical="center" wrapText="1"/>
    </xf>
    <xf numFmtId="167" fontId="3" fillId="0" borderId="1" xfId="0" applyNumberFormat="1" applyFont="1" applyFill="1" applyBorder="1" applyAlignment="1">
      <alignment horizontal="center" vertical="center" wrapText="1"/>
    </xf>
    <xf numFmtId="167" fontId="3" fillId="0" borderId="3" xfId="0" applyNumberFormat="1" applyFont="1" applyFill="1" applyBorder="1" applyAlignment="1">
      <alignment horizontal="center" vertical="center" wrapText="1"/>
    </xf>
    <xf numFmtId="167" fontId="3" fillId="0" borderId="4" xfId="0" applyNumberFormat="1" applyFont="1" applyFill="1" applyBorder="1" applyAlignment="1">
      <alignment horizontal="center" vertical="center" wrapText="1"/>
    </xf>
    <xf numFmtId="167" fontId="3" fillId="0"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1059180</xdr:colOff>
      <xdr:row>0</xdr:row>
      <xdr:rowOff>0</xdr:rowOff>
    </xdr:from>
    <xdr:ext cx="2905126" cy="1581150"/>
    <xdr:sp macro="" textlink="">
      <xdr:nvSpPr>
        <xdr:cNvPr id="2" name="TextBox 1"/>
        <xdr:cNvSpPr txBox="1"/>
      </xdr:nvSpPr>
      <xdr:spPr>
        <a:xfrm>
          <a:off x="6240780" y="0"/>
          <a:ext cx="2905126" cy="15811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ru-RU" sz="1200">
              <a:solidFill>
                <a:schemeClr val="tx1"/>
              </a:solidFill>
              <a:effectLst/>
              <a:latin typeface="Times New Roman" panose="02020603050405020304" pitchFamily="18" charset="0"/>
              <a:ea typeface="+mn-ea"/>
              <a:cs typeface="Times New Roman" panose="02020603050405020304" pitchFamily="18" charset="0"/>
            </a:rPr>
            <a:t>Приложение № 1</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к решению Думы муниципального округа                  </a:t>
          </a:r>
          <a:r>
            <a:rPr kumimoji="0" lang="ru-RU" sz="14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 </a:t>
          </a:r>
          <a:r>
            <a:rPr kumimoji="0" lang="ru-RU" sz="1400" b="0" i="0" u="none" strike="noStrike" kern="0" cap="none" spc="0" normalizeH="0" baseline="0" noProof="0">
              <a:ln>
                <a:noFill/>
              </a:ln>
              <a:solidFill>
                <a:prstClr val="black"/>
              </a:solidFill>
              <a:effectLst/>
              <a:uLnTx/>
              <a:uFillTx/>
              <a:latin typeface="Times New Roman" panose="02020603050405020304" pitchFamily="18" charset="0"/>
              <a:ea typeface="+mn-ea"/>
              <a:cs typeface="Times New Roman" panose="02020603050405020304" pitchFamily="18" charset="0"/>
            </a:rPr>
            <a:t>от                           №             </a:t>
          </a:r>
        </a:p>
        <a:p>
          <a:pPr algn="just"/>
          <a:r>
            <a:rPr lang="ru-RU" sz="1200">
              <a:solidFill>
                <a:schemeClr val="tx1"/>
              </a:solidFill>
              <a:effectLst/>
              <a:latin typeface="Times New Roman" panose="02020603050405020304" pitchFamily="18" charset="0"/>
              <a:ea typeface="+mn-ea"/>
              <a:cs typeface="Times New Roman" panose="02020603050405020304" pitchFamily="18" charset="0"/>
            </a:rPr>
            <a:t>«Об утверждении бюджета Верхнесалдинского муниципального округа Свердловской области на 20</a:t>
          </a:r>
          <a:r>
            <a:rPr lang="en-US" sz="1200">
              <a:solidFill>
                <a:schemeClr val="tx1"/>
              </a:solidFill>
              <a:effectLst/>
              <a:latin typeface="Times New Roman" panose="02020603050405020304" pitchFamily="18" charset="0"/>
              <a:ea typeface="+mn-ea"/>
              <a:cs typeface="Times New Roman" panose="02020603050405020304" pitchFamily="18" charset="0"/>
            </a:rPr>
            <a:t>2</a:t>
          </a:r>
          <a:r>
            <a:rPr lang="ru-RU" sz="1200">
              <a:solidFill>
                <a:schemeClr val="tx1"/>
              </a:solidFill>
              <a:effectLst/>
              <a:latin typeface="Times New Roman" panose="02020603050405020304" pitchFamily="18" charset="0"/>
              <a:ea typeface="+mn-ea"/>
              <a:cs typeface="Times New Roman" panose="02020603050405020304" pitchFamily="18" charset="0"/>
            </a:rPr>
            <a:t>6 год и плановый период               2027-2028 годов»</a:t>
          </a:r>
          <a:endParaRPr lang="ru-RU" sz="1200">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6"/>
  <sheetViews>
    <sheetView tabSelected="1" view="pageBreakPreview" zoomScaleNormal="100" zoomScaleSheetLayoutView="100" workbookViewId="0">
      <selection activeCell="D22" sqref="D22:F22"/>
    </sheetView>
  </sheetViews>
  <sheetFormatPr defaultRowHeight="12.75" x14ac:dyDescent="0.2"/>
  <cols>
    <col min="1" max="1" width="7" customWidth="1"/>
    <col min="2" max="2" width="25.42578125" customWidth="1"/>
    <col min="3" max="3" width="41" customWidth="1"/>
    <col min="4" max="5" width="17.85546875" customWidth="1"/>
    <col min="6" max="6" width="20.140625" customWidth="1"/>
  </cols>
  <sheetData>
    <row r="1" spans="1:6" ht="12" customHeight="1" x14ac:dyDescent="0.25">
      <c r="C1" s="4"/>
      <c r="D1" s="4"/>
      <c r="E1" s="4"/>
      <c r="F1" s="4"/>
    </row>
    <row r="2" spans="1:6" ht="13.5" customHeight="1" x14ac:dyDescent="0.25">
      <c r="C2" s="80"/>
      <c r="D2" s="80"/>
      <c r="E2" s="80"/>
      <c r="F2" s="80"/>
    </row>
    <row r="3" spans="1:6" ht="14.25" customHeight="1" x14ac:dyDescent="0.25">
      <c r="C3" s="80"/>
      <c r="D3" s="80"/>
      <c r="E3" s="80"/>
      <c r="F3" s="80"/>
    </row>
    <row r="4" spans="1:6" ht="15" customHeight="1" x14ac:dyDescent="0.25">
      <c r="C4" s="80"/>
      <c r="D4" s="80"/>
      <c r="E4" s="80"/>
      <c r="F4" s="80"/>
    </row>
    <row r="5" spans="1:6" ht="13.5" customHeight="1" x14ac:dyDescent="0.25">
      <c r="C5" s="80"/>
      <c r="D5" s="80"/>
      <c r="E5" s="80"/>
      <c r="F5" s="80"/>
    </row>
    <row r="6" spans="1:6" ht="15" customHeight="1" x14ac:dyDescent="0.25">
      <c r="C6" s="80"/>
      <c r="D6" s="80"/>
      <c r="E6" s="80"/>
      <c r="F6" s="80"/>
    </row>
    <row r="7" spans="1:6" ht="23.25" customHeight="1" x14ac:dyDescent="0.25">
      <c r="C7" s="80"/>
      <c r="D7" s="80"/>
      <c r="E7" s="80"/>
      <c r="F7" s="80"/>
    </row>
    <row r="8" spans="1:6" ht="13.5" customHeight="1" x14ac:dyDescent="0.25">
      <c r="C8" s="19"/>
      <c r="D8" s="19"/>
      <c r="E8" s="19"/>
      <c r="F8" s="19"/>
    </row>
    <row r="9" spans="1:6" ht="14.25" customHeight="1" x14ac:dyDescent="0.2">
      <c r="C9" s="48"/>
      <c r="D9" s="48"/>
      <c r="E9" s="48"/>
      <c r="F9" s="48"/>
    </row>
    <row r="10" spans="1:6" ht="0.75" hidden="1" customHeight="1" x14ac:dyDescent="0.2">
      <c r="C10" s="48"/>
      <c r="D10" s="48"/>
      <c r="E10" s="48"/>
      <c r="F10" s="48"/>
    </row>
    <row r="11" spans="1:6" ht="3" hidden="1" customHeight="1" x14ac:dyDescent="0.2">
      <c r="C11" s="48"/>
      <c r="D11" s="48"/>
      <c r="E11" s="48"/>
      <c r="F11" s="48"/>
    </row>
    <row r="12" spans="1:6" hidden="1" x14ac:dyDescent="0.2">
      <c r="C12" s="48"/>
      <c r="D12" s="48"/>
      <c r="E12" s="48"/>
      <c r="F12" s="48"/>
    </row>
    <row r="13" spans="1:6" hidden="1" x14ac:dyDescent="0.2">
      <c r="C13" s="48"/>
      <c r="D13" s="48"/>
      <c r="E13" s="48"/>
      <c r="F13" s="48"/>
    </row>
    <row r="14" spans="1:6" hidden="1" x14ac:dyDescent="0.2">
      <c r="C14" s="48"/>
      <c r="D14" s="48"/>
      <c r="E14" s="48"/>
      <c r="F14" s="48"/>
    </row>
    <row r="15" spans="1:6" ht="34.5" customHeight="1" x14ac:dyDescent="0.2">
      <c r="A15" s="82" t="s">
        <v>235</v>
      </c>
      <c r="B15" s="82"/>
      <c r="C15" s="82"/>
      <c r="D15" s="82"/>
      <c r="E15" s="82"/>
      <c r="F15" s="82"/>
    </row>
    <row r="16" spans="1:6" ht="18.75" customHeight="1" x14ac:dyDescent="0.2">
      <c r="A16" s="20"/>
      <c r="B16" s="20"/>
      <c r="C16" s="20"/>
      <c r="D16" s="20"/>
      <c r="E16" s="20"/>
      <c r="F16" s="20"/>
    </row>
    <row r="17" spans="1:13" ht="15.75" customHeight="1" thickBot="1" x14ac:dyDescent="0.25">
      <c r="B17" s="81" t="s">
        <v>16</v>
      </c>
      <c r="C17" s="81"/>
      <c r="D17" s="81"/>
      <c r="E17" s="81"/>
      <c r="F17" s="81"/>
    </row>
    <row r="18" spans="1:13" ht="12.75" customHeight="1" x14ac:dyDescent="0.2">
      <c r="A18" s="69" t="s">
        <v>34</v>
      </c>
      <c r="B18" s="50" t="s">
        <v>18</v>
      </c>
      <c r="C18" s="61" t="s">
        <v>17</v>
      </c>
      <c r="D18" s="55" t="s">
        <v>83</v>
      </c>
      <c r="E18" s="56"/>
      <c r="F18" s="57"/>
    </row>
    <row r="19" spans="1:13" ht="12.75" customHeight="1" thickBot="1" x14ac:dyDescent="0.25">
      <c r="A19" s="70"/>
      <c r="B19" s="51"/>
      <c r="C19" s="62"/>
      <c r="D19" s="58"/>
      <c r="E19" s="59"/>
      <c r="F19" s="60"/>
    </row>
    <row r="20" spans="1:13" ht="33" customHeight="1" thickBot="1" x14ac:dyDescent="0.25">
      <c r="A20" s="71"/>
      <c r="B20" s="52"/>
      <c r="C20" s="63"/>
      <c r="D20" s="18" t="s">
        <v>178</v>
      </c>
      <c r="E20" s="18" t="s">
        <v>201</v>
      </c>
      <c r="F20" s="18" t="s">
        <v>255</v>
      </c>
    </row>
    <row r="21" spans="1:13" ht="12.75" customHeight="1" thickBot="1" x14ac:dyDescent="0.25">
      <c r="A21" s="3">
        <v>1</v>
      </c>
      <c r="B21" s="17">
        <v>2</v>
      </c>
      <c r="C21" s="18">
        <v>3</v>
      </c>
      <c r="D21" s="18">
        <v>4</v>
      </c>
      <c r="E21" s="18">
        <v>5</v>
      </c>
      <c r="F21" s="18">
        <v>6</v>
      </c>
    </row>
    <row r="22" spans="1:13" ht="16.5" customHeight="1" thickBot="1" x14ac:dyDescent="0.25">
      <c r="A22" s="27" t="s">
        <v>92</v>
      </c>
      <c r="B22" s="5" t="s">
        <v>19</v>
      </c>
      <c r="C22" s="6" t="s">
        <v>0</v>
      </c>
      <c r="D22" s="86">
        <f>D23+D25+D27+D30+D35+D38+D48+D51+D59+D70</f>
        <v>1048285.7</v>
      </c>
      <c r="E22" s="86">
        <f>E23+E25+E27+E30+E35+E38+E48+E51+E59+E70</f>
        <v>1061452.7999999998</v>
      </c>
      <c r="F22" s="86">
        <f>F23+F25+F27+F30+F35+F38+F48+F51+F59+F70</f>
        <v>1167639.9000000001</v>
      </c>
    </row>
    <row r="23" spans="1:13" ht="14.25" customHeight="1" thickBot="1" x14ac:dyDescent="0.25">
      <c r="A23" s="27" t="s">
        <v>93</v>
      </c>
      <c r="B23" s="7" t="s">
        <v>20</v>
      </c>
      <c r="C23" s="8" t="s">
        <v>1</v>
      </c>
      <c r="D23" s="23">
        <f>D24</f>
        <v>800917</v>
      </c>
      <c r="E23" s="23">
        <f>E24</f>
        <v>895676</v>
      </c>
      <c r="F23" s="23">
        <f>F24</f>
        <v>995902</v>
      </c>
    </row>
    <row r="24" spans="1:13" ht="15.75" customHeight="1" thickBot="1" x14ac:dyDescent="0.25">
      <c r="A24" s="27" t="s">
        <v>94</v>
      </c>
      <c r="B24" s="7" t="s">
        <v>21</v>
      </c>
      <c r="C24" s="8" t="s">
        <v>2</v>
      </c>
      <c r="D24" s="23">
        <v>800917</v>
      </c>
      <c r="E24" s="23">
        <v>895676</v>
      </c>
      <c r="F24" s="23">
        <v>995902</v>
      </c>
    </row>
    <row r="25" spans="1:13" ht="40.5" customHeight="1" thickBot="1" x14ac:dyDescent="0.25">
      <c r="A25" s="27" t="s">
        <v>95</v>
      </c>
      <c r="B25" s="7" t="s">
        <v>49</v>
      </c>
      <c r="C25" s="8" t="s">
        <v>47</v>
      </c>
      <c r="D25" s="23">
        <f>D26</f>
        <v>50538.2</v>
      </c>
      <c r="E25" s="23">
        <f>E26</f>
        <v>33400</v>
      </c>
      <c r="F25" s="23">
        <f>F26</f>
        <v>35579.800000000003</v>
      </c>
    </row>
    <row r="26" spans="1:13" ht="38.25" customHeight="1" thickBot="1" x14ac:dyDescent="0.25">
      <c r="A26" s="27" t="s">
        <v>96</v>
      </c>
      <c r="B26" s="7" t="s">
        <v>45</v>
      </c>
      <c r="C26" s="8" t="s">
        <v>46</v>
      </c>
      <c r="D26" s="23">
        <v>50538.2</v>
      </c>
      <c r="E26" s="23">
        <v>33400</v>
      </c>
      <c r="F26" s="23">
        <v>35579.800000000003</v>
      </c>
      <c r="M26" s="21"/>
    </row>
    <row r="27" spans="1:13" ht="15" customHeight="1" thickBot="1" x14ac:dyDescent="0.25">
      <c r="A27" s="27" t="s">
        <v>97</v>
      </c>
      <c r="B27" s="7" t="s">
        <v>22</v>
      </c>
      <c r="C27" s="8" t="s">
        <v>3</v>
      </c>
      <c r="D27" s="23">
        <f>D28+D29</f>
        <v>59553</v>
      </c>
      <c r="E27" s="23">
        <f>E28+E29</f>
        <v>2123</v>
      </c>
      <c r="F27" s="23">
        <f>F28+F29</f>
        <v>2208</v>
      </c>
    </row>
    <row r="28" spans="1:13" ht="27.75" customHeight="1" thickBot="1" x14ac:dyDescent="0.25">
      <c r="A28" s="27" t="s">
        <v>98</v>
      </c>
      <c r="B28" s="7" t="s">
        <v>51</v>
      </c>
      <c r="C28" s="8" t="s">
        <v>52</v>
      </c>
      <c r="D28" s="23">
        <v>57512</v>
      </c>
      <c r="E28" s="23">
        <v>0</v>
      </c>
      <c r="F28" s="23">
        <v>0</v>
      </c>
    </row>
    <row r="29" spans="1:13" ht="25.5" customHeight="1" thickBot="1" x14ac:dyDescent="0.25">
      <c r="A29" s="27" t="s">
        <v>175</v>
      </c>
      <c r="B29" s="7" t="s">
        <v>44</v>
      </c>
      <c r="C29" s="8" t="s">
        <v>48</v>
      </c>
      <c r="D29" s="23">
        <v>2041</v>
      </c>
      <c r="E29" s="23">
        <v>2123</v>
      </c>
      <c r="F29" s="23">
        <v>2208</v>
      </c>
    </row>
    <row r="30" spans="1:13" ht="14.25" customHeight="1" thickBot="1" x14ac:dyDescent="0.25">
      <c r="A30" s="27" t="s">
        <v>99</v>
      </c>
      <c r="B30" s="7" t="s">
        <v>23</v>
      </c>
      <c r="C30" s="8" t="s">
        <v>4</v>
      </c>
      <c r="D30" s="23">
        <f>D31+D32</f>
        <v>53363</v>
      </c>
      <c r="E30" s="23">
        <f>E31+E32</f>
        <v>55288</v>
      </c>
      <c r="F30" s="23">
        <f>F31+F32</f>
        <v>57348</v>
      </c>
    </row>
    <row r="31" spans="1:13" ht="16.5" customHeight="1" thickBot="1" x14ac:dyDescent="0.25">
      <c r="A31" s="27" t="s">
        <v>100</v>
      </c>
      <c r="B31" s="7" t="s">
        <v>24</v>
      </c>
      <c r="C31" s="8" t="s">
        <v>5</v>
      </c>
      <c r="D31" s="23">
        <v>27502</v>
      </c>
      <c r="E31" s="23">
        <v>29427</v>
      </c>
      <c r="F31" s="23">
        <v>31487</v>
      </c>
    </row>
    <row r="32" spans="1:13" ht="16.899999999999999" customHeight="1" thickBot="1" x14ac:dyDescent="0.25">
      <c r="A32" s="27" t="s">
        <v>101</v>
      </c>
      <c r="B32" s="7" t="s">
        <v>25</v>
      </c>
      <c r="C32" s="8" t="s">
        <v>6</v>
      </c>
      <c r="D32" s="23">
        <f>D33+D34</f>
        <v>25861</v>
      </c>
      <c r="E32" s="23">
        <f>E33+E34</f>
        <v>25861</v>
      </c>
      <c r="F32" s="23">
        <f>F33+F34</f>
        <v>25861</v>
      </c>
    </row>
    <row r="33" spans="1:6" ht="12.75" customHeight="1" thickBot="1" x14ac:dyDescent="0.25">
      <c r="A33" s="27" t="s">
        <v>102</v>
      </c>
      <c r="B33" s="9" t="s">
        <v>53</v>
      </c>
      <c r="C33" s="10" t="s">
        <v>54</v>
      </c>
      <c r="D33" s="28">
        <v>19612</v>
      </c>
      <c r="E33" s="28">
        <v>19612</v>
      </c>
      <c r="F33" s="28">
        <v>19612</v>
      </c>
    </row>
    <row r="34" spans="1:6" ht="16.5" customHeight="1" thickBot="1" x14ac:dyDescent="0.25">
      <c r="A34" s="27" t="s">
        <v>103</v>
      </c>
      <c r="B34" s="9" t="s">
        <v>55</v>
      </c>
      <c r="C34" s="10" t="s">
        <v>56</v>
      </c>
      <c r="D34" s="28">
        <v>6249</v>
      </c>
      <c r="E34" s="28">
        <v>6249</v>
      </c>
      <c r="F34" s="28">
        <v>6249</v>
      </c>
    </row>
    <row r="35" spans="1:6" ht="16.899999999999999" customHeight="1" thickBot="1" x14ac:dyDescent="0.25">
      <c r="A35" s="27" t="s">
        <v>104</v>
      </c>
      <c r="B35" s="7" t="s">
        <v>26</v>
      </c>
      <c r="C35" s="8" t="s">
        <v>7</v>
      </c>
      <c r="D35" s="23">
        <f t="shared" ref="D35:F36" si="0">D36</f>
        <v>38538</v>
      </c>
      <c r="E35" s="23">
        <f t="shared" si="0"/>
        <v>40080</v>
      </c>
      <c r="F35" s="23">
        <f t="shared" si="0"/>
        <v>41683</v>
      </c>
    </row>
    <row r="36" spans="1:6" ht="40.5" customHeight="1" thickBot="1" x14ac:dyDescent="0.25">
      <c r="A36" s="27" t="s">
        <v>105</v>
      </c>
      <c r="B36" s="7" t="s">
        <v>27</v>
      </c>
      <c r="C36" s="8" t="s">
        <v>8</v>
      </c>
      <c r="D36" s="23">
        <f t="shared" si="0"/>
        <v>38538</v>
      </c>
      <c r="E36" s="23">
        <f t="shared" si="0"/>
        <v>40080</v>
      </c>
      <c r="F36" s="23">
        <f t="shared" si="0"/>
        <v>41683</v>
      </c>
    </row>
    <row r="37" spans="1:6" ht="54.75" customHeight="1" thickBot="1" x14ac:dyDescent="0.25">
      <c r="A37" s="27" t="s">
        <v>106</v>
      </c>
      <c r="B37" s="9" t="s">
        <v>9</v>
      </c>
      <c r="C37" s="10" t="s">
        <v>66</v>
      </c>
      <c r="D37" s="28">
        <v>38538</v>
      </c>
      <c r="E37" s="28">
        <v>40080</v>
      </c>
      <c r="F37" s="28">
        <v>41683</v>
      </c>
    </row>
    <row r="38" spans="1:6" ht="53.25" customHeight="1" thickBot="1" x14ac:dyDescent="0.25">
      <c r="A38" s="27" t="s">
        <v>107</v>
      </c>
      <c r="B38" s="7" t="s">
        <v>28</v>
      </c>
      <c r="C38" s="8" t="s">
        <v>10</v>
      </c>
      <c r="D38" s="23">
        <f>D39+D43+D45</f>
        <v>28007</v>
      </c>
      <c r="E38" s="23">
        <f>E39+E43+E45</f>
        <v>28141.399999999998</v>
      </c>
      <c r="F38" s="23">
        <f>F39+F43+F45</f>
        <v>28235.399999999998</v>
      </c>
    </row>
    <row r="39" spans="1:6" ht="92.25" customHeight="1" thickBot="1" x14ac:dyDescent="0.25">
      <c r="A39" s="27" t="s">
        <v>108</v>
      </c>
      <c r="B39" s="7" t="s">
        <v>29</v>
      </c>
      <c r="C39" s="8" t="s">
        <v>15</v>
      </c>
      <c r="D39" s="23">
        <f>D40+D41+D42</f>
        <v>22844.1</v>
      </c>
      <c r="E39" s="23">
        <f>E40+E41+E42</f>
        <v>22844.1</v>
      </c>
      <c r="F39" s="23">
        <f>F40+F41+F42</f>
        <v>22844.1</v>
      </c>
    </row>
    <row r="40" spans="1:6" ht="64.5" customHeight="1" thickBot="1" x14ac:dyDescent="0.25">
      <c r="A40" s="27" t="s">
        <v>109</v>
      </c>
      <c r="B40" s="9" t="s">
        <v>30</v>
      </c>
      <c r="C40" s="10" t="s">
        <v>11</v>
      </c>
      <c r="D40" s="28">
        <v>19297.3</v>
      </c>
      <c r="E40" s="28">
        <v>19297.3</v>
      </c>
      <c r="F40" s="28">
        <v>19297.3</v>
      </c>
    </row>
    <row r="41" spans="1:6" ht="105" customHeight="1" thickBot="1" x14ac:dyDescent="0.25">
      <c r="A41" s="29" t="s">
        <v>110</v>
      </c>
      <c r="B41" s="9" t="s">
        <v>236</v>
      </c>
      <c r="C41" s="10" t="s">
        <v>237</v>
      </c>
      <c r="D41" s="28">
        <v>57.1</v>
      </c>
      <c r="E41" s="28">
        <v>57.1</v>
      </c>
      <c r="F41" s="28">
        <v>57.1</v>
      </c>
    </row>
    <row r="42" spans="1:6" ht="40.5" customHeight="1" thickBot="1" x14ac:dyDescent="0.25">
      <c r="A42" s="29" t="s">
        <v>111</v>
      </c>
      <c r="B42" s="9" t="s">
        <v>42</v>
      </c>
      <c r="C42" s="10" t="s">
        <v>43</v>
      </c>
      <c r="D42" s="28">
        <v>3489.7</v>
      </c>
      <c r="E42" s="28">
        <v>3489.7</v>
      </c>
      <c r="F42" s="28">
        <v>3489.7</v>
      </c>
    </row>
    <row r="43" spans="1:6" ht="57.75" customHeight="1" thickBot="1" x14ac:dyDescent="0.25">
      <c r="A43" s="29" t="s">
        <v>112</v>
      </c>
      <c r="B43" s="7" t="s">
        <v>203</v>
      </c>
      <c r="C43" s="8" t="s">
        <v>202</v>
      </c>
      <c r="D43" s="23">
        <f>D44</f>
        <v>12.3</v>
      </c>
      <c r="E43" s="23">
        <f>E44</f>
        <v>12.3</v>
      </c>
      <c r="F43" s="23">
        <f>F44</f>
        <v>12.3</v>
      </c>
    </row>
    <row r="44" spans="1:6" ht="40.5" customHeight="1" thickBot="1" x14ac:dyDescent="0.25">
      <c r="A44" s="29" t="s">
        <v>166</v>
      </c>
      <c r="B44" s="9" t="s">
        <v>205</v>
      </c>
      <c r="C44" s="10" t="s">
        <v>204</v>
      </c>
      <c r="D44" s="28">
        <v>12.3</v>
      </c>
      <c r="E44" s="28">
        <v>12.3</v>
      </c>
      <c r="F44" s="28">
        <v>12.3</v>
      </c>
    </row>
    <row r="45" spans="1:6" ht="95.25" customHeight="1" thickBot="1" x14ac:dyDescent="0.25">
      <c r="A45" s="29" t="s">
        <v>167</v>
      </c>
      <c r="B45" s="7" t="s">
        <v>79</v>
      </c>
      <c r="C45" s="8" t="s">
        <v>80</v>
      </c>
      <c r="D45" s="23">
        <f>D46+D47</f>
        <v>5150.6000000000004</v>
      </c>
      <c r="E45" s="23">
        <f>E46+E47</f>
        <v>5285</v>
      </c>
      <c r="F45" s="23">
        <f>F46+F47</f>
        <v>5379</v>
      </c>
    </row>
    <row r="46" spans="1:6" ht="80.45" customHeight="1" thickBot="1" x14ac:dyDescent="0.25">
      <c r="A46" s="29" t="s">
        <v>113</v>
      </c>
      <c r="B46" s="9" t="s">
        <v>81</v>
      </c>
      <c r="C46" s="10" t="s">
        <v>82</v>
      </c>
      <c r="D46" s="28">
        <v>4243</v>
      </c>
      <c r="E46" s="28">
        <v>4412.7</v>
      </c>
      <c r="F46" s="28">
        <v>4589.2</v>
      </c>
    </row>
    <row r="47" spans="1:6" ht="117.75" customHeight="1" thickBot="1" x14ac:dyDescent="0.25">
      <c r="A47" s="29" t="s">
        <v>114</v>
      </c>
      <c r="B47" s="9" t="s">
        <v>138</v>
      </c>
      <c r="C47" s="10" t="s">
        <v>139</v>
      </c>
      <c r="D47" s="28">
        <v>907.6</v>
      </c>
      <c r="E47" s="28">
        <v>872.3</v>
      </c>
      <c r="F47" s="28">
        <v>789.8</v>
      </c>
    </row>
    <row r="48" spans="1:6" ht="28.15" customHeight="1" thickBot="1" x14ac:dyDescent="0.25">
      <c r="A48" s="27" t="s">
        <v>115</v>
      </c>
      <c r="B48" s="7" t="s">
        <v>31</v>
      </c>
      <c r="C48" s="8" t="s">
        <v>72</v>
      </c>
      <c r="D48" s="23">
        <f>D49+D50</f>
        <v>587.1</v>
      </c>
      <c r="E48" s="23">
        <f>E49+E50</f>
        <v>615</v>
      </c>
      <c r="F48" s="23">
        <f>F49+F50</f>
        <v>604.6</v>
      </c>
    </row>
    <row r="49" spans="1:9" ht="17.25" customHeight="1" thickBot="1" x14ac:dyDescent="0.25">
      <c r="A49" s="27" t="s">
        <v>116</v>
      </c>
      <c r="B49" s="7" t="s">
        <v>38</v>
      </c>
      <c r="C49" s="8" t="s">
        <v>39</v>
      </c>
      <c r="D49" s="23">
        <v>462.1</v>
      </c>
      <c r="E49" s="23">
        <v>490</v>
      </c>
      <c r="F49" s="23">
        <v>479.6</v>
      </c>
      <c r="G49" s="45"/>
      <c r="H49" s="46"/>
      <c r="I49" s="47"/>
    </row>
    <row r="50" spans="1:9" ht="18" customHeight="1" thickBot="1" x14ac:dyDescent="0.25">
      <c r="A50" s="27" t="s">
        <v>117</v>
      </c>
      <c r="B50" s="7" t="s">
        <v>40</v>
      </c>
      <c r="C50" s="8" t="s">
        <v>41</v>
      </c>
      <c r="D50" s="23">
        <v>125</v>
      </c>
      <c r="E50" s="23">
        <v>125</v>
      </c>
      <c r="F50" s="23">
        <v>125</v>
      </c>
    </row>
    <row r="51" spans="1:9" ht="29.25" customHeight="1" thickBot="1" x14ac:dyDescent="0.25">
      <c r="A51" s="29" t="s">
        <v>118</v>
      </c>
      <c r="B51" s="7" t="s">
        <v>33</v>
      </c>
      <c r="C51" s="8" t="s">
        <v>12</v>
      </c>
      <c r="D51" s="23">
        <f>D52+D55+D57</f>
        <v>15221.400000000001</v>
      </c>
      <c r="E51" s="23">
        <f>E52+E55+E57</f>
        <v>4514.2</v>
      </c>
      <c r="F51" s="23">
        <f>F52+F55+F57</f>
        <v>4421.7999999999993</v>
      </c>
    </row>
    <row r="52" spans="1:9" ht="97.5" customHeight="1" thickBot="1" x14ac:dyDescent="0.25">
      <c r="A52" s="29" t="s">
        <v>119</v>
      </c>
      <c r="B52" s="7" t="s">
        <v>37</v>
      </c>
      <c r="C52" s="8" t="s">
        <v>70</v>
      </c>
      <c r="D52" s="23">
        <f>D53+D54</f>
        <v>7044.4000000000005</v>
      </c>
      <c r="E52" s="23">
        <f>E53+E54</f>
        <v>2042</v>
      </c>
      <c r="F52" s="23">
        <f>F53+F54</f>
        <v>1949.6</v>
      </c>
    </row>
    <row r="53" spans="1:9" s="2" customFormat="1" ht="103.5" customHeight="1" thickBot="1" x14ac:dyDescent="0.25">
      <c r="A53" s="27" t="s">
        <v>120</v>
      </c>
      <c r="B53" s="9" t="s">
        <v>207</v>
      </c>
      <c r="C53" s="10" t="s">
        <v>206</v>
      </c>
      <c r="D53" s="28">
        <v>7035.6</v>
      </c>
      <c r="E53" s="28">
        <v>2033.2</v>
      </c>
      <c r="F53" s="28">
        <v>1940.8</v>
      </c>
    </row>
    <row r="54" spans="1:9" s="2" customFormat="1" ht="104.25" customHeight="1" thickBot="1" x14ac:dyDescent="0.25">
      <c r="A54" s="27" t="s">
        <v>121</v>
      </c>
      <c r="B54" s="9" t="s">
        <v>234</v>
      </c>
      <c r="C54" s="10" t="s">
        <v>208</v>
      </c>
      <c r="D54" s="28">
        <v>8.8000000000000007</v>
      </c>
      <c r="E54" s="28">
        <v>8.8000000000000007</v>
      </c>
      <c r="F54" s="28">
        <v>8.8000000000000007</v>
      </c>
    </row>
    <row r="55" spans="1:9" ht="40.5" customHeight="1" thickBot="1" x14ac:dyDescent="0.25">
      <c r="A55" s="27" t="s">
        <v>122</v>
      </c>
      <c r="B55" s="7" t="s">
        <v>13</v>
      </c>
      <c r="C55" s="8" t="s">
        <v>50</v>
      </c>
      <c r="D55" s="23">
        <f>D56</f>
        <v>8067</v>
      </c>
      <c r="E55" s="23">
        <f>E56</f>
        <v>2362.1999999999998</v>
      </c>
      <c r="F55" s="23">
        <f>F56</f>
        <v>2362.1999999999998</v>
      </c>
    </row>
    <row r="56" spans="1:9" ht="41.25" customHeight="1" thickBot="1" x14ac:dyDescent="0.25">
      <c r="A56" s="30" t="s">
        <v>123</v>
      </c>
      <c r="B56" s="9" t="s">
        <v>35</v>
      </c>
      <c r="C56" s="10" t="s">
        <v>36</v>
      </c>
      <c r="D56" s="28">
        <v>8067</v>
      </c>
      <c r="E56" s="28">
        <v>2362.1999999999998</v>
      </c>
      <c r="F56" s="28">
        <v>2362.1999999999998</v>
      </c>
    </row>
    <row r="57" spans="1:9" ht="88.5" customHeight="1" thickBot="1" x14ac:dyDescent="0.25">
      <c r="A57" s="27" t="s">
        <v>124</v>
      </c>
      <c r="B57" s="8" t="s">
        <v>160</v>
      </c>
      <c r="C57" s="8" t="s">
        <v>161</v>
      </c>
      <c r="D57" s="23">
        <f>D58</f>
        <v>110</v>
      </c>
      <c r="E57" s="23">
        <f>E58</f>
        <v>110</v>
      </c>
      <c r="F57" s="23">
        <f>F58</f>
        <v>110</v>
      </c>
    </row>
    <row r="58" spans="1:9" ht="83.25" customHeight="1" thickBot="1" x14ac:dyDescent="0.25">
      <c r="A58" s="27" t="s">
        <v>125</v>
      </c>
      <c r="B58" s="10" t="s">
        <v>162</v>
      </c>
      <c r="C58" s="10" t="s">
        <v>163</v>
      </c>
      <c r="D58" s="28">
        <v>110</v>
      </c>
      <c r="E58" s="28">
        <v>110</v>
      </c>
      <c r="F58" s="28">
        <v>110</v>
      </c>
    </row>
    <row r="59" spans="1:9" ht="14.25" customHeight="1" thickBot="1" x14ac:dyDescent="0.25">
      <c r="A59" s="27" t="s">
        <v>126</v>
      </c>
      <c r="B59" s="7" t="s">
        <v>32</v>
      </c>
      <c r="C59" s="8" t="s">
        <v>14</v>
      </c>
      <c r="D59" s="23">
        <f>D60+D61+D62+D63+D64+D65+D66+D67+D68+D69</f>
        <v>1515.6999999999998</v>
      </c>
      <c r="E59" s="23">
        <f>E60+E61+E62+E63+E64+E65+E66+E67+E68+E69</f>
        <v>1569.9</v>
      </c>
      <c r="F59" s="23">
        <f>F60+F61+F62+F63+F64+F65+F66+F67+F68+F69</f>
        <v>1612</v>
      </c>
    </row>
    <row r="60" spans="1:9" ht="68.25" customHeight="1" thickBot="1" x14ac:dyDescent="0.25">
      <c r="A60" s="27" t="s">
        <v>127</v>
      </c>
      <c r="B60" s="7" t="s">
        <v>140</v>
      </c>
      <c r="C60" s="8" t="s">
        <v>145</v>
      </c>
      <c r="D60" s="23">
        <v>2</v>
      </c>
      <c r="E60" s="23">
        <v>2</v>
      </c>
      <c r="F60" s="23">
        <v>2</v>
      </c>
    </row>
    <row r="61" spans="1:9" ht="91.5" customHeight="1" thickBot="1" x14ac:dyDescent="0.25">
      <c r="A61" s="27" t="s">
        <v>128</v>
      </c>
      <c r="B61" s="7" t="s">
        <v>141</v>
      </c>
      <c r="C61" s="8" t="s">
        <v>149</v>
      </c>
      <c r="D61" s="23">
        <v>186</v>
      </c>
      <c r="E61" s="23">
        <v>193</v>
      </c>
      <c r="F61" s="23">
        <v>200</v>
      </c>
    </row>
    <row r="62" spans="1:9" ht="66" customHeight="1" thickBot="1" x14ac:dyDescent="0.25">
      <c r="A62" s="27" t="s">
        <v>129</v>
      </c>
      <c r="B62" s="7" t="s">
        <v>173</v>
      </c>
      <c r="C62" s="8" t="s">
        <v>174</v>
      </c>
      <c r="D62" s="23">
        <v>5</v>
      </c>
      <c r="E62" s="23">
        <v>5</v>
      </c>
      <c r="F62" s="23">
        <v>5</v>
      </c>
    </row>
    <row r="63" spans="1:9" ht="80.25" customHeight="1" thickBot="1" x14ac:dyDescent="0.25">
      <c r="A63" s="27" t="s">
        <v>130</v>
      </c>
      <c r="B63" s="7" t="s">
        <v>238</v>
      </c>
      <c r="C63" s="8" t="s">
        <v>239</v>
      </c>
      <c r="D63" s="23">
        <v>4</v>
      </c>
      <c r="E63" s="23">
        <v>4</v>
      </c>
      <c r="F63" s="23">
        <v>4</v>
      </c>
    </row>
    <row r="64" spans="1:9" ht="105.75" customHeight="1" thickBot="1" x14ac:dyDescent="0.25">
      <c r="A64" s="27" t="s">
        <v>131</v>
      </c>
      <c r="B64" s="7" t="s">
        <v>142</v>
      </c>
      <c r="C64" s="8" t="s">
        <v>213</v>
      </c>
      <c r="D64" s="23">
        <v>14</v>
      </c>
      <c r="E64" s="23">
        <v>15</v>
      </c>
      <c r="F64" s="23">
        <v>16</v>
      </c>
    </row>
    <row r="65" spans="1:6" ht="79.5" customHeight="1" thickBot="1" x14ac:dyDescent="0.25">
      <c r="A65" s="27" t="s">
        <v>132</v>
      </c>
      <c r="B65" s="7" t="s">
        <v>143</v>
      </c>
      <c r="C65" s="8" t="s">
        <v>146</v>
      </c>
      <c r="D65" s="23">
        <v>3</v>
      </c>
      <c r="E65" s="23">
        <v>3</v>
      </c>
      <c r="F65" s="23">
        <v>3</v>
      </c>
    </row>
    <row r="66" spans="1:6" ht="67.5" customHeight="1" thickBot="1" x14ac:dyDescent="0.25">
      <c r="A66" s="27" t="s">
        <v>133</v>
      </c>
      <c r="B66" s="7" t="s">
        <v>88</v>
      </c>
      <c r="C66" s="8" t="s">
        <v>147</v>
      </c>
      <c r="D66" s="23">
        <v>124</v>
      </c>
      <c r="E66" s="23">
        <v>129</v>
      </c>
      <c r="F66" s="23">
        <v>134</v>
      </c>
    </row>
    <row r="67" spans="1:6" ht="78.75" customHeight="1" thickBot="1" x14ac:dyDescent="0.25">
      <c r="A67" s="29" t="s">
        <v>168</v>
      </c>
      <c r="B67" s="7" t="s">
        <v>144</v>
      </c>
      <c r="C67" s="8" t="s">
        <v>148</v>
      </c>
      <c r="D67" s="23">
        <v>542</v>
      </c>
      <c r="E67" s="23">
        <v>564</v>
      </c>
      <c r="F67" s="23">
        <v>587</v>
      </c>
    </row>
    <row r="68" spans="1:6" ht="196.5" customHeight="1" thickBot="1" x14ac:dyDescent="0.25">
      <c r="A68" s="31" t="s">
        <v>169</v>
      </c>
      <c r="B68" s="7" t="s">
        <v>89</v>
      </c>
      <c r="C68" s="8" t="s">
        <v>240</v>
      </c>
      <c r="D68" s="23">
        <v>490.1</v>
      </c>
      <c r="E68" s="23">
        <v>503.5</v>
      </c>
      <c r="F68" s="23">
        <v>503.5</v>
      </c>
    </row>
    <row r="69" spans="1:6" ht="29.25" customHeight="1" thickBot="1" x14ac:dyDescent="0.25">
      <c r="A69" s="31" t="s">
        <v>170</v>
      </c>
      <c r="B69" s="7" t="s">
        <v>90</v>
      </c>
      <c r="C69" s="8" t="s">
        <v>91</v>
      </c>
      <c r="D69" s="23">
        <v>145.6</v>
      </c>
      <c r="E69" s="23">
        <v>151.4</v>
      </c>
      <c r="F69" s="23">
        <v>157.5</v>
      </c>
    </row>
    <row r="70" spans="1:6" ht="15.6" customHeight="1" thickBot="1" x14ac:dyDescent="0.25">
      <c r="A70" s="31" t="s">
        <v>176</v>
      </c>
      <c r="B70" s="7" t="s">
        <v>209</v>
      </c>
      <c r="C70" s="8" t="s">
        <v>210</v>
      </c>
      <c r="D70" s="23">
        <f>D71</f>
        <v>45.3</v>
      </c>
      <c r="E70" s="23">
        <f>E71</f>
        <v>45.3</v>
      </c>
      <c r="F70" s="23">
        <f>F71</f>
        <v>45.3</v>
      </c>
    </row>
    <row r="71" spans="1:6" ht="18" customHeight="1" thickBot="1" x14ac:dyDescent="0.25">
      <c r="A71" s="31" t="s">
        <v>134</v>
      </c>
      <c r="B71" s="7" t="s">
        <v>211</v>
      </c>
      <c r="C71" s="8" t="s">
        <v>212</v>
      </c>
      <c r="D71" s="23">
        <v>45.3</v>
      </c>
      <c r="E71" s="23">
        <v>45.3</v>
      </c>
      <c r="F71" s="23">
        <v>45.3</v>
      </c>
    </row>
    <row r="72" spans="1:6" ht="15.75" customHeight="1" thickBot="1" x14ac:dyDescent="0.25">
      <c r="A72" s="31" t="s">
        <v>135</v>
      </c>
      <c r="B72" s="7" t="s">
        <v>57</v>
      </c>
      <c r="C72" s="11" t="s">
        <v>58</v>
      </c>
      <c r="D72" s="84">
        <f>D73</f>
        <v>1849236.5</v>
      </c>
      <c r="E72" s="84">
        <f>E73</f>
        <v>1659992</v>
      </c>
      <c r="F72" s="84">
        <f>F73</f>
        <v>1518088</v>
      </c>
    </row>
    <row r="73" spans="1:6" ht="25.5" customHeight="1" thickBot="1" x14ac:dyDescent="0.25">
      <c r="A73" s="31" t="s">
        <v>136</v>
      </c>
      <c r="B73" s="12" t="s">
        <v>59</v>
      </c>
      <c r="C73" s="13" t="s">
        <v>60</v>
      </c>
      <c r="D73" s="85">
        <f>D74+D77+D86+D99</f>
        <v>1849236.5</v>
      </c>
      <c r="E73" s="85">
        <f>E74+E77+E86+E99</f>
        <v>1659992</v>
      </c>
      <c r="F73" s="84">
        <f>F74+F77+F86</f>
        <v>1518088</v>
      </c>
    </row>
    <row r="74" spans="1:6" ht="25.5" customHeight="1" thickBot="1" x14ac:dyDescent="0.25">
      <c r="A74" s="31" t="s">
        <v>150</v>
      </c>
      <c r="B74" s="14" t="s">
        <v>84</v>
      </c>
      <c r="C74" s="14" t="s">
        <v>85</v>
      </c>
      <c r="D74" s="25">
        <f t="shared" ref="D74:F75" si="1">D75</f>
        <v>488400</v>
      </c>
      <c r="E74" s="25">
        <f t="shared" si="1"/>
        <v>270660</v>
      </c>
      <c r="F74" s="24">
        <f t="shared" si="1"/>
        <v>73079</v>
      </c>
    </row>
    <row r="75" spans="1:6" ht="25.5" customHeight="1" thickBot="1" x14ac:dyDescent="0.25">
      <c r="A75" s="31" t="s">
        <v>151</v>
      </c>
      <c r="B75" s="16" t="s">
        <v>86</v>
      </c>
      <c r="C75" s="16" t="s">
        <v>87</v>
      </c>
      <c r="D75" s="32">
        <f t="shared" si="1"/>
        <v>488400</v>
      </c>
      <c r="E75" s="32">
        <f t="shared" si="1"/>
        <v>270660</v>
      </c>
      <c r="F75" s="33">
        <f t="shared" si="1"/>
        <v>73079</v>
      </c>
    </row>
    <row r="76" spans="1:6" ht="42" customHeight="1" thickBot="1" x14ac:dyDescent="0.25">
      <c r="A76" s="31" t="s">
        <v>137</v>
      </c>
      <c r="B76" s="16" t="s">
        <v>214</v>
      </c>
      <c r="C76" s="22" t="s">
        <v>215</v>
      </c>
      <c r="D76" s="34">
        <v>488400</v>
      </c>
      <c r="E76" s="32">
        <v>270660</v>
      </c>
      <c r="F76" s="33">
        <v>73079</v>
      </c>
    </row>
    <row r="77" spans="1:6" ht="42" customHeight="1" thickBot="1" x14ac:dyDescent="0.25">
      <c r="A77" s="31" t="s">
        <v>180</v>
      </c>
      <c r="B77" s="14" t="s">
        <v>152</v>
      </c>
      <c r="C77" s="14" t="s">
        <v>153</v>
      </c>
      <c r="D77" s="25">
        <f>D78+D80+D82+D84</f>
        <v>111053.7</v>
      </c>
      <c r="E77" s="25">
        <f>E78+E80+E82+E84</f>
        <v>66976.800000000003</v>
      </c>
      <c r="F77" s="24">
        <f>F78+F80+F82+F84</f>
        <v>69655.8</v>
      </c>
    </row>
    <row r="78" spans="1:6" ht="27.6" customHeight="1" thickBot="1" x14ac:dyDescent="0.25">
      <c r="A78" s="31" t="s">
        <v>181</v>
      </c>
      <c r="B78" s="15" t="s">
        <v>241</v>
      </c>
      <c r="C78" s="16" t="s">
        <v>247</v>
      </c>
      <c r="D78" s="32">
        <f>D79</f>
        <v>8000</v>
      </c>
      <c r="E78" s="32">
        <f>E79</f>
        <v>0</v>
      </c>
      <c r="F78" s="33">
        <f>F79</f>
        <v>0</v>
      </c>
    </row>
    <row r="79" spans="1:6" ht="27.6" customHeight="1" thickBot="1" x14ac:dyDescent="0.25">
      <c r="A79" s="31" t="s">
        <v>182</v>
      </c>
      <c r="B79" s="15" t="s">
        <v>242</v>
      </c>
      <c r="C79" s="16" t="s">
        <v>248</v>
      </c>
      <c r="D79" s="32">
        <v>8000</v>
      </c>
      <c r="E79" s="32">
        <v>0</v>
      </c>
      <c r="F79" s="33">
        <v>0</v>
      </c>
    </row>
    <row r="80" spans="1:6" ht="27.6" customHeight="1" thickBot="1" x14ac:dyDescent="0.25">
      <c r="A80" s="31" t="s">
        <v>183</v>
      </c>
      <c r="B80" s="15" t="s">
        <v>243</v>
      </c>
      <c r="C80" s="16" t="s">
        <v>249</v>
      </c>
      <c r="D80" s="32">
        <f>D81</f>
        <v>120</v>
      </c>
      <c r="E80" s="32">
        <f>E81</f>
        <v>0</v>
      </c>
      <c r="F80" s="33">
        <f>F81</f>
        <v>0</v>
      </c>
    </row>
    <row r="81" spans="1:6" ht="27.6" customHeight="1" thickBot="1" x14ac:dyDescent="0.25">
      <c r="A81" s="31" t="s">
        <v>184</v>
      </c>
      <c r="B81" s="15" t="s">
        <v>244</v>
      </c>
      <c r="C81" s="16" t="s">
        <v>250</v>
      </c>
      <c r="D81" s="32">
        <v>120</v>
      </c>
      <c r="E81" s="32">
        <v>0</v>
      </c>
      <c r="F81" s="33">
        <v>0</v>
      </c>
    </row>
    <row r="82" spans="1:6" ht="27.6" customHeight="1" thickBot="1" x14ac:dyDescent="0.25">
      <c r="A82" s="31" t="s">
        <v>185</v>
      </c>
      <c r="B82" s="15" t="s">
        <v>245</v>
      </c>
      <c r="C82" s="16" t="s">
        <v>251</v>
      </c>
      <c r="D82" s="32">
        <f>D83</f>
        <v>35000</v>
      </c>
      <c r="E82" s="32">
        <f>E83</f>
        <v>0</v>
      </c>
      <c r="F82" s="33">
        <f>F83</f>
        <v>0</v>
      </c>
    </row>
    <row r="83" spans="1:6" ht="39" customHeight="1" thickBot="1" x14ac:dyDescent="0.25">
      <c r="A83" s="31" t="s">
        <v>186</v>
      </c>
      <c r="B83" s="15" t="s">
        <v>246</v>
      </c>
      <c r="C83" s="16" t="s">
        <v>252</v>
      </c>
      <c r="D83" s="32">
        <v>35000</v>
      </c>
      <c r="E83" s="32">
        <v>0</v>
      </c>
      <c r="F83" s="33">
        <v>0</v>
      </c>
    </row>
    <row r="84" spans="1:6" ht="16.899999999999999" customHeight="1" thickBot="1" x14ac:dyDescent="0.25">
      <c r="A84" s="31" t="s">
        <v>232</v>
      </c>
      <c r="B84" s="15" t="s">
        <v>154</v>
      </c>
      <c r="C84" s="16" t="s">
        <v>155</v>
      </c>
      <c r="D84" s="32">
        <f t="shared" ref="D84:F84" si="2">D85</f>
        <v>67933.7</v>
      </c>
      <c r="E84" s="32">
        <f t="shared" si="2"/>
        <v>66976.800000000003</v>
      </c>
      <c r="F84" s="33">
        <f t="shared" si="2"/>
        <v>69655.8</v>
      </c>
    </row>
    <row r="85" spans="1:6" ht="30" customHeight="1" thickBot="1" x14ac:dyDescent="0.25">
      <c r="A85" s="31" t="s">
        <v>233</v>
      </c>
      <c r="B85" s="15" t="s">
        <v>216</v>
      </c>
      <c r="C85" s="16" t="s">
        <v>229</v>
      </c>
      <c r="D85" s="32">
        <v>67933.7</v>
      </c>
      <c r="E85" s="32">
        <v>66976.800000000003</v>
      </c>
      <c r="F85" s="33">
        <v>69655.8</v>
      </c>
    </row>
    <row r="86" spans="1:6" ht="26.25" customHeight="1" thickBot="1" x14ac:dyDescent="0.25">
      <c r="A86" s="31" t="s">
        <v>187</v>
      </c>
      <c r="B86" s="5" t="s">
        <v>73</v>
      </c>
      <c r="C86" s="14" t="s">
        <v>61</v>
      </c>
      <c r="D86" s="25">
        <f>D87+D89+D91+D93+D95+D97</f>
        <v>1224418.3</v>
      </c>
      <c r="E86" s="25">
        <f>E87+E89+E91+E93+E95+E97</f>
        <v>1297925</v>
      </c>
      <c r="F86" s="25">
        <f>F87+F89+F91+F93+F95+F97</f>
        <v>1375353.2</v>
      </c>
    </row>
    <row r="87" spans="1:6" ht="54" customHeight="1" thickBot="1" x14ac:dyDescent="0.25">
      <c r="A87" s="31" t="s">
        <v>188</v>
      </c>
      <c r="B87" s="15" t="s">
        <v>74</v>
      </c>
      <c r="C87" s="16" t="s">
        <v>68</v>
      </c>
      <c r="D87" s="32">
        <f>D88</f>
        <v>5756.8</v>
      </c>
      <c r="E87" s="32">
        <f>E88</f>
        <v>5987.1</v>
      </c>
      <c r="F87" s="32">
        <f>F88</f>
        <v>6226.6</v>
      </c>
    </row>
    <row r="88" spans="1:6" ht="41.25" customHeight="1" thickBot="1" x14ac:dyDescent="0.25">
      <c r="A88" s="31" t="s">
        <v>189</v>
      </c>
      <c r="B88" s="15" t="s">
        <v>218</v>
      </c>
      <c r="C88" s="16" t="s">
        <v>217</v>
      </c>
      <c r="D88" s="32">
        <v>5756.8</v>
      </c>
      <c r="E88" s="32">
        <v>5987.1</v>
      </c>
      <c r="F88" s="32">
        <v>6226.6</v>
      </c>
    </row>
    <row r="89" spans="1:6" ht="43.9" customHeight="1" thickBot="1" x14ac:dyDescent="0.25">
      <c r="A89" s="31" t="s">
        <v>190</v>
      </c>
      <c r="B89" s="15" t="s">
        <v>75</v>
      </c>
      <c r="C89" s="16" t="s">
        <v>62</v>
      </c>
      <c r="D89" s="34">
        <f>D90</f>
        <v>127513</v>
      </c>
      <c r="E89" s="34">
        <f>E90</f>
        <v>129335.3</v>
      </c>
      <c r="F89" s="34">
        <f>F90</f>
        <v>133201.5</v>
      </c>
    </row>
    <row r="90" spans="1:6" ht="41.45" customHeight="1" thickBot="1" x14ac:dyDescent="0.25">
      <c r="A90" s="31" t="s">
        <v>191</v>
      </c>
      <c r="B90" s="15" t="s">
        <v>219</v>
      </c>
      <c r="C90" s="16" t="s">
        <v>220</v>
      </c>
      <c r="D90" s="32">
        <v>127513</v>
      </c>
      <c r="E90" s="32">
        <v>129335.3</v>
      </c>
      <c r="F90" s="32">
        <v>133201.5</v>
      </c>
    </row>
    <row r="91" spans="1:6" ht="65.25" customHeight="1" thickBot="1" x14ac:dyDescent="0.25">
      <c r="A91" s="31" t="s">
        <v>192</v>
      </c>
      <c r="B91" s="15" t="s">
        <v>76</v>
      </c>
      <c r="C91" s="16" t="s">
        <v>69</v>
      </c>
      <c r="D91" s="32">
        <f>D92</f>
        <v>272.60000000000002</v>
      </c>
      <c r="E91" s="32">
        <f>E92</f>
        <v>6.3</v>
      </c>
      <c r="F91" s="32">
        <f>F92</f>
        <v>6.7</v>
      </c>
    </row>
    <row r="92" spans="1:6" ht="66" customHeight="1" thickBot="1" x14ac:dyDescent="0.25">
      <c r="A92" s="31" t="s">
        <v>193</v>
      </c>
      <c r="B92" s="15" t="s">
        <v>221</v>
      </c>
      <c r="C92" s="16" t="s">
        <v>222</v>
      </c>
      <c r="D92" s="32">
        <v>272.60000000000002</v>
      </c>
      <c r="E92" s="32">
        <v>6.3</v>
      </c>
      <c r="F92" s="32">
        <v>6.7</v>
      </c>
    </row>
    <row r="93" spans="1:6" ht="40.5" customHeight="1" thickBot="1" x14ac:dyDescent="0.25">
      <c r="A93" s="31" t="s">
        <v>194</v>
      </c>
      <c r="B93" s="15" t="s">
        <v>77</v>
      </c>
      <c r="C93" s="16" t="s">
        <v>63</v>
      </c>
      <c r="D93" s="34">
        <f>D94</f>
        <v>45963.199999999997</v>
      </c>
      <c r="E93" s="34">
        <f>E94</f>
        <v>45937.599999999999</v>
      </c>
      <c r="F93" s="35">
        <f>F94</f>
        <v>45929.9</v>
      </c>
    </row>
    <row r="94" spans="1:6" ht="39.75" customHeight="1" thickBot="1" x14ac:dyDescent="0.25">
      <c r="A94" s="31" t="s">
        <v>195</v>
      </c>
      <c r="B94" s="15" t="s">
        <v>223</v>
      </c>
      <c r="C94" s="16" t="s">
        <v>224</v>
      </c>
      <c r="D94" s="32">
        <v>45963.199999999997</v>
      </c>
      <c r="E94" s="32">
        <v>45937.599999999999</v>
      </c>
      <c r="F94" s="32">
        <v>45929.9</v>
      </c>
    </row>
    <row r="95" spans="1:6" ht="66.75" customHeight="1" thickBot="1" x14ac:dyDescent="0.25">
      <c r="A95" s="31" t="s">
        <v>196</v>
      </c>
      <c r="B95" s="15" t="s">
        <v>164</v>
      </c>
      <c r="C95" s="16" t="s">
        <v>165</v>
      </c>
      <c r="D95" s="32">
        <f>D96</f>
        <v>293.7</v>
      </c>
      <c r="E95" s="32">
        <f>E96</f>
        <v>328.7</v>
      </c>
      <c r="F95" s="32">
        <f>F96</f>
        <v>478.5</v>
      </c>
    </row>
    <row r="96" spans="1:6" ht="55.15" customHeight="1" thickBot="1" x14ac:dyDescent="0.25">
      <c r="A96" s="31" t="s">
        <v>197</v>
      </c>
      <c r="B96" s="15" t="s">
        <v>225</v>
      </c>
      <c r="C96" s="16" t="s">
        <v>226</v>
      </c>
      <c r="D96" s="32">
        <v>293.7</v>
      </c>
      <c r="E96" s="32">
        <v>328.7</v>
      </c>
      <c r="F96" s="32">
        <v>478.5</v>
      </c>
    </row>
    <row r="97" spans="1:6" ht="15.75" customHeight="1" thickBot="1" x14ac:dyDescent="0.25">
      <c r="A97" s="27" t="s">
        <v>198</v>
      </c>
      <c r="B97" s="15" t="s">
        <v>78</v>
      </c>
      <c r="C97" s="16" t="s">
        <v>64</v>
      </c>
      <c r="D97" s="32">
        <f>D98</f>
        <v>1044619</v>
      </c>
      <c r="E97" s="32">
        <f>E98</f>
        <v>1116330</v>
      </c>
      <c r="F97" s="32">
        <f>F98</f>
        <v>1189510</v>
      </c>
    </row>
    <row r="98" spans="1:6" ht="32.25" customHeight="1" thickBot="1" x14ac:dyDescent="0.25">
      <c r="A98" s="31" t="s">
        <v>199</v>
      </c>
      <c r="B98" s="15" t="s">
        <v>227</v>
      </c>
      <c r="C98" s="16" t="s">
        <v>228</v>
      </c>
      <c r="D98" s="32">
        <v>1044619</v>
      </c>
      <c r="E98" s="32">
        <v>1116330</v>
      </c>
      <c r="F98" s="32">
        <v>1189510</v>
      </c>
    </row>
    <row r="99" spans="1:6" ht="20.25" customHeight="1" thickBot="1" x14ac:dyDescent="0.25">
      <c r="A99" s="31" t="s">
        <v>200</v>
      </c>
      <c r="B99" s="5" t="s">
        <v>256</v>
      </c>
      <c r="C99" s="14" t="s">
        <v>257</v>
      </c>
      <c r="D99" s="25">
        <f t="shared" ref="D99:F100" si="3">D100</f>
        <v>25364.5</v>
      </c>
      <c r="E99" s="25">
        <f t="shared" si="3"/>
        <v>24430.2</v>
      </c>
      <c r="F99" s="25">
        <f t="shared" si="3"/>
        <v>0</v>
      </c>
    </row>
    <row r="100" spans="1:6" ht="32.25" customHeight="1" thickBot="1" x14ac:dyDescent="0.25">
      <c r="A100" s="31" t="s">
        <v>265</v>
      </c>
      <c r="B100" s="15" t="s">
        <v>258</v>
      </c>
      <c r="C100" s="16" t="s">
        <v>260</v>
      </c>
      <c r="D100" s="32">
        <f t="shared" si="3"/>
        <v>25364.5</v>
      </c>
      <c r="E100" s="32">
        <f t="shared" si="3"/>
        <v>24430.2</v>
      </c>
      <c r="F100" s="32">
        <f t="shared" si="3"/>
        <v>0</v>
      </c>
    </row>
    <row r="101" spans="1:6" ht="42" customHeight="1" thickBot="1" x14ac:dyDescent="0.25">
      <c r="A101" s="31" t="s">
        <v>266</v>
      </c>
      <c r="B101" s="15" t="s">
        <v>259</v>
      </c>
      <c r="C101" s="16" t="s">
        <v>261</v>
      </c>
      <c r="D101" s="32">
        <v>25364.5</v>
      </c>
      <c r="E101" s="32">
        <v>24430.2</v>
      </c>
      <c r="F101" s="32">
        <v>0</v>
      </c>
    </row>
    <row r="102" spans="1:6" ht="13.5" thickBot="1" x14ac:dyDescent="0.25">
      <c r="A102" s="27" t="s">
        <v>267</v>
      </c>
      <c r="B102" s="5"/>
      <c r="C102" s="14" t="s">
        <v>67</v>
      </c>
      <c r="D102" s="83">
        <f>D22+D72</f>
        <v>2897522.2</v>
      </c>
      <c r="E102" s="83">
        <f>E22+E72</f>
        <v>2721444.8</v>
      </c>
      <c r="F102" s="83">
        <f>F22+F72</f>
        <v>2685727.9000000004</v>
      </c>
    </row>
    <row r="103" spans="1:6" ht="12" customHeight="1" x14ac:dyDescent="0.2">
      <c r="A103" s="53"/>
      <c r="B103" s="53"/>
      <c r="C103" s="53"/>
      <c r="D103" s="53"/>
      <c r="E103" s="53"/>
      <c r="F103" s="54"/>
    </row>
    <row r="104" spans="1:6" s="1" customFormat="1" ht="16.899999999999999" customHeight="1" x14ac:dyDescent="0.2">
      <c r="A104" s="64" t="s">
        <v>156</v>
      </c>
      <c r="B104" s="64"/>
      <c r="C104" s="64"/>
      <c r="D104" s="64"/>
      <c r="E104" s="64"/>
      <c r="F104" s="68"/>
    </row>
    <row r="105" spans="1:6" s="26" customFormat="1" ht="41.25" customHeight="1" x14ac:dyDescent="0.2">
      <c r="A105" s="75" t="s">
        <v>157</v>
      </c>
      <c r="B105" s="75"/>
      <c r="C105" s="75"/>
      <c r="D105" s="36">
        <v>17600.7</v>
      </c>
      <c r="E105" s="36">
        <v>18304.8</v>
      </c>
      <c r="F105" s="36">
        <v>19036.8</v>
      </c>
    </row>
    <row r="106" spans="1:6" s="26" customFormat="1" ht="29.45" customHeight="1" x14ac:dyDescent="0.2">
      <c r="A106" s="64" t="s">
        <v>158</v>
      </c>
      <c r="B106" s="64"/>
      <c r="C106" s="64"/>
      <c r="D106" s="36">
        <v>46800</v>
      </c>
      <c r="E106" s="36">
        <v>48672</v>
      </c>
      <c r="F106" s="36">
        <v>50619</v>
      </c>
    </row>
    <row r="107" spans="1:6" s="38" customFormat="1" ht="29.45" customHeight="1" x14ac:dyDescent="0.2">
      <c r="A107" s="64" t="s">
        <v>171</v>
      </c>
      <c r="B107" s="65"/>
      <c r="C107" s="65"/>
      <c r="D107" s="36">
        <v>2054.1</v>
      </c>
      <c r="E107" s="36">
        <v>0</v>
      </c>
      <c r="F107" s="36">
        <v>0</v>
      </c>
    </row>
    <row r="108" spans="1:6" s="38" customFormat="1" ht="19.149999999999999" customHeight="1" x14ac:dyDescent="0.2">
      <c r="A108" s="64" t="s">
        <v>230</v>
      </c>
      <c r="B108" s="65"/>
      <c r="C108" s="65"/>
      <c r="D108" s="36">
        <v>228.5</v>
      </c>
      <c r="E108" s="36">
        <v>0</v>
      </c>
      <c r="F108" s="36">
        <v>0</v>
      </c>
    </row>
    <row r="109" spans="1:6" s="38" customFormat="1" ht="25.15" customHeight="1" x14ac:dyDescent="0.2">
      <c r="A109" s="64" t="s">
        <v>172</v>
      </c>
      <c r="B109" s="65"/>
      <c r="C109" s="65"/>
      <c r="D109" s="36">
        <v>96.4</v>
      </c>
      <c r="E109" s="36">
        <v>0</v>
      </c>
      <c r="F109" s="36">
        <v>0</v>
      </c>
    </row>
    <row r="110" spans="1:6" s="26" customFormat="1" ht="25.9" customHeight="1" x14ac:dyDescent="0.2">
      <c r="A110" s="64" t="s">
        <v>177</v>
      </c>
      <c r="B110" s="64"/>
      <c r="C110" s="64"/>
      <c r="D110" s="40" t="s">
        <v>253</v>
      </c>
      <c r="E110" s="41">
        <v>0</v>
      </c>
      <c r="F110" s="36">
        <v>0</v>
      </c>
    </row>
    <row r="111" spans="1:6" s="42" customFormat="1" ht="16.899999999999999" customHeight="1" x14ac:dyDescent="0.2">
      <c r="A111" s="75" t="s">
        <v>179</v>
      </c>
      <c r="B111" s="76"/>
      <c r="C111" s="76"/>
      <c r="D111" s="73" t="s">
        <v>254</v>
      </c>
      <c r="E111" s="73" t="s">
        <v>231</v>
      </c>
      <c r="F111" s="73" t="s">
        <v>231</v>
      </c>
    </row>
    <row r="112" spans="1:6" s="42" customFormat="1" ht="12.6" customHeight="1" x14ac:dyDescent="0.2">
      <c r="A112" s="76"/>
      <c r="B112" s="76"/>
      <c r="C112" s="76"/>
      <c r="D112" s="74"/>
      <c r="E112" s="74"/>
      <c r="F112" s="74"/>
    </row>
    <row r="113" spans="1:6" x14ac:dyDescent="0.2">
      <c r="A113" s="66" t="s">
        <v>65</v>
      </c>
      <c r="B113" s="67"/>
      <c r="C113" s="67"/>
      <c r="D113" s="67"/>
      <c r="E113" s="67"/>
      <c r="F113" s="67"/>
    </row>
    <row r="114" spans="1:6" ht="1.5" customHeight="1" x14ac:dyDescent="0.2">
      <c r="A114" s="67"/>
      <c r="B114" s="67"/>
      <c r="C114" s="67"/>
      <c r="D114" s="67"/>
      <c r="E114" s="67"/>
      <c r="F114" s="67"/>
    </row>
    <row r="115" spans="1:6" ht="39" customHeight="1" x14ac:dyDescent="0.2">
      <c r="A115" s="72" t="s">
        <v>71</v>
      </c>
      <c r="B115" s="72"/>
      <c r="C115" s="72"/>
      <c r="D115" s="36">
        <v>460696</v>
      </c>
      <c r="E115" s="36">
        <v>490655</v>
      </c>
      <c r="F115" s="36">
        <v>522301</v>
      </c>
    </row>
    <row r="116" spans="1:6" ht="12.75" customHeight="1" x14ac:dyDescent="0.2">
      <c r="A116" s="49" t="s">
        <v>159</v>
      </c>
      <c r="B116" s="49"/>
      <c r="C116" s="49"/>
      <c r="D116" s="37"/>
      <c r="E116" s="37"/>
      <c r="F116" s="37"/>
    </row>
    <row r="117" spans="1:6" ht="52.5" customHeight="1" x14ac:dyDescent="0.2">
      <c r="A117" s="49"/>
      <c r="B117" s="49"/>
      <c r="C117" s="49"/>
      <c r="D117" s="39">
        <v>583923</v>
      </c>
      <c r="E117" s="39">
        <v>625675</v>
      </c>
      <c r="F117" s="39">
        <v>667209</v>
      </c>
    </row>
    <row r="118" spans="1:6" ht="13.5" customHeight="1" x14ac:dyDescent="0.2">
      <c r="A118" s="66" t="s">
        <v>262</v>
      </c>
      <c r="B118" s="67"/>
      <c r="C118" s="67"/>
      <c r="D118" s="67"/>
      <c r="E118" s="67"/>
      <c r="F118" s="67"/>
    </row>
    <row r="119" spans="1:6" ht="52.5" hidden="1" customHeight="1" x14ac:dyDescent="0.2">
      <c r="A119" s="67"/>
      <c r="B119" s="67"/>
      <c r="C119" s="67"/>
      <c r="D119" s="67"/>
      <c r="E119" s="67"/>
      <c r="F119" s="67"/>
    </row>
    <row r="120" spans="1:6" ht="19.5" customHeight="1" x14ac:dyDescent="0.2">
      <c r="A120" s="77" t="s">
        <v>263</v>
      </c>
      <c r="B120" s="78"/>
      <c r="C120" s="78"/>
      <c r="D120" s="43"/>
      <c r="E120" s="43"/>
      <c r="F120" s="43"/>
    </row>
    <row r="121" spans="1:6" ht="23.25" customHeight="1" x14ac:dyDescent="0.2">
      <c r="A121" s="78"/>
      <c r="B121" s="78"/>
      <c r="C121" s="78"/>
      <c r="D121" s="44">
        <v>25076</v>
      </c>
      <c r="E121" s="44">
        <v>24130.2</v>
      </c>
      <c r="F121" s="44">
        <v>0</v>
      </c>
    </row>
    <row r="122" spans="1:6" ht="69" customHeight="1" x14ac:dyDescent="0.2">
      <c r="A122" s="78" t="s">
        <v>264</v>
      </c>
      <c r="B122" s="79"/>
      <c r="C122" s="79"/>
      <c r="D122" s="44">
        <v>288.5</v>
      </c>
      <c r="E122" s="44">
        <v>300</v>
      </c>
      <c r="F122" s="44">
        <v>0</v>
      </c>
    </row>
    <row r="123" spans="1:6" ht="2.25" customHeight="1" x14ac:dyDescent="0.2"/>
    <row r="124" spans="1:6" ht="2.25" customHeight="1" x14ac:dyDescent="0.2"/>
    <row r="125" spans="1:6" ht="2.25" customHeight="1" x14ac:dyDescent="0.2"/>
    <row r="126" spans="1:6" ht="2.25" customHeight="1" x14ac:dyDescent="0.2"/>
    <row r="127" spans="1:6" ht="2.25" customHeight="1" x14ac:dyDescent="0.2"/>
    <row r="128" spans="1:6" ht="2.25" customHeight="1" x14ac:dyDescent="0.2"/>
    <row r="129" ht="2.25" customHeight="1" x14ac:dyDescent="0.2"/>
    <row r="130" ht="2.25" customHeight="1" x14ac:dyDescent="0.2"/>
    <row r="131" ht="2.25" customHeight="1" x14ac:dyDescent="0.2"/>
    <row r="132" ht="2.25" customHeight="1" x14ac:dyDescent="0.2"/>
    <row r="133" ht="2.25" customHeight="1" x14ac:dyDescent="0.2"/>
    <row r="134" ht="2.25" customHeight="1" x14ac:dyDescent="0.2"/>
    <row r="135" ht="2.25" customHeight="1" x14ac:dyDescent="0.2"/>
    <row r="136" ht="2.25" customHeight="1" x14ac:dyDescent="0.2"/>
  </sheetData>
  <mergeCells count="37">
    <mergeCell ref="A118:F119"/>
    <mergeCell ref="A120:C121"/>
    <mergeCell ref="A122:C122"/>
    <mergeCell ref="C2:F2"/>
    <mergeCell ref="C3:F3"/>
    <mergeCell ref="C4:F4"/>
    <mergeCell ref="C11:F11"/>
    <mergeCell ref="C6:F6"/>
    <mergeCell ref="C5:F5"/>
    <mergeCell ref="C7:F7"/>
    <mergeCell ref="C9:F9"/>
    <mergeCell ref="C10:F10"/>
    <mergeCell ref="C12:F12"/>
    <mergeCell ref="C13:F13"/>
    <mergeCell ref="B17:F17"/>
    <mergeCell ref="A15:F15"/>
    <mergeCell ref="F111:F112"/>
    <mergeCell ref="A110:C110"/>
    <mergeCell ref="A105:C105"/>
    <mergeCell ref="A106:C106"/>
    <mergeCell ref="A111:C112"/>
    <mergeCell ref="G49:I49"/>
    <mergeCell ref="C14:F14"/>
    <mergeCell ref="A116:C117"/>
    <mergeCell ref="B18:B20"/>
    <mergeCell ref="A103:F103"/>
    <mergeCell ref="D18:F19"/>
    <mergeCell ref="C18:C20"/>
    <mergeCell ref="A107:C107"/>
    <mergeCell ref="A108:C108"/>
    <mergeCell ref="A109:C109"/>
    <mergeCell ref="A113:F114"/>
    <mergeCell ref="A104:F104"/>
    <mergeCell ref="A18:A20"/>
    <mergeCell ref="A115:C115"/>
    <mergeCell ref="D111:D112"/>
    <mergeCell ref="E111:E112"/>
  </mergeCells>
  <phoneticPr fontId="0" type="noConversion"/>
  <pageMargins left="0.98425196850393704" right="0.59055118110236227" top="0.78740157480314965" bottom="0.78740157480314965" header="0.39370078740157483" footer="0"/>
  <pageSetup paperSize="9" scale="97" firstPageNumber="8" orientation="landscape" useFirstPageNumber="1" r:id="rId1"/>
  <headerFooter alignWithMargins="0">
    <oddHeader>&amp;C&amp;"Times New Roman,обычный"&amp;14&amp;P</oddHeader>
  </headerFooter>
  <colBreaks count="1" manualBreakCount="1">
    <brk id="6"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Лист3</vt:lpstr>
      <vt:lpstr>Лист3!Заголовки_для_печати</vt:lpstr>
      <vt:lpstr>Лист3!Область_печати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Dohod</cp:lastModifiedBy>
  <cp:lastPrinted>2025-11-14T10:31:34Z</cp:lastPrinted>
  <dcterms:created xsi:type="dcterms:W3CDTF">1996-10-08T23:32:33Z</dcterms:created>
  <dcterms:modified xsi:type="dcterms:W3CDTF">2025-11-17T03:37:08Z</dcterms:modified>
</cp:coreProperties>
</file>